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39E9D189-D26D-4CB1-9731-7F9B1C1F0BD2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'Ekamut-caxs'!$A$1:$E$87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9" l="1"/>
  <c r="C11" i="21" l="1"/>
  <c r="D62" i="9"/>
  <c r="D61" i="9"/>
  <c r="D77" i="19"/>
  <c r="G20" i="22"/>
  <c r="E17" i="23"/>
  <c r="D56" i="7" l="1"/>
  <c r="C7" i="11"/>
  <c r="D43" i="7"/>
  <c r="D44" i="7"/>
  <c r="D46" i="7"/>
  <c r="D47" i="7"/>
  <c r="D48" i="7"/>
  <c r="D49" i="7"/>
  <c r="D52" i="7"/>
  <c r="D54" i="7"/>
  <c r="D55" i="7"/>
  <c r="D57" i="7"/>
  <c r="D45" i="10" s="1"/>
  <c r="E45" i="10" s="1"/>
  <c r="D58" i="7"/>
  <c r="D61" i="7"/>
  <c r="D62" i="7"/>
  <c r="D63" i="7"/>
  <c r="D64" i="7"/>
  <c r="D65" i="7"/>
  <c r="D66" i="7"/>
  <c r="D67" i="7"/>
  <c r="D69" i="7"/>
  <c r="D70" i="7"/>
  <c r="D71" i="7"/>
  <c r="D91" i="7"/>
  <c r="D79" i="7"/>
  <c r="D78" i="7" s="1"/>
  <c r="D87" i="7"/>
  <c r="D18" i="7"/>
  <c r="D22" i="7"/>
  <c r="D10" i="10" s="1"/>
  <c r="E10" i="10" s="1"/>
  <c r="D24" i="7"/>
  <c r="D12" i="10" s="1"/>
  <c r="E12" i="10" s="1"/>
  <c r="D26" i="7"/>
  <c r="D59" i="10"/>
  <c r="D58" i="10"/>
  <c r="E58" i="10" s="1"/>
  <c r="D21" i="10"/>
  <c r="D39" i="9"/>
  <c r="D40" i="9"/>
  <c r="D42" i="9"/>
  <c r="E42" i="9" s="1"/>
  <c r="D49" i="9"/>
  <c r="D47" i="19"/>
  <c r="D34" i="9"/>
  <c r="D57" i="9"/>
  <c r="E57" i="9" s="1"/>
  <c r="D46" i="9"/>
  <c r="D45" i="9"/>
  <c r="D64" i="9"/>
  <c r="E64" i="9" s="1"/>
  <c r="J16" i="23"/>
  <c r="I16" i="23"/>
  <c r="E19" i="22"/>
  <c r="E20" i="22" s="1"/>
  <c r="A24" i="7"/>
  <c r="A25" i="7" s="1"/>
  <c r="A26" i="7" s="1"/>
  <c r="A27" i="7" s="1"/>
  <c r="A48" i="19"/>
  <c r="A49" i="19" s="1"/>
  <c r="A50" i="19" s="1"/>
  <c r="C33" i="10"/>
  <c r="C23" i="10"/>
  <c r="C67" i="10"/>
  <c r="C75" i="10"/>
  <c r="C66" i="10"/>
  <c r="C79" i="10"/>
  <c r="C7" i="10"/>
  <c r="E12" i="21"/>
  <c r="D59" i="18"/>
  <c r="F59" i="18" s="1"/>
  <c r="J7" i="11"/>
  <c r="D39" i="19" s="1"/>
  <c r="D26" i="9" s="1"/>
  <c r="K7" i="11"/>
  <c r="I7" i="11"/>
  <c r="E7" i="11"/>
  <c r="N8" i="23"/>
  <c r="N9" i="23"/>
  <c r="O9" i="23" s="1"/>
  <c r="N10" i="23"/>
  <c r="N11" i="23"/>
  <c r="N12" i="23"/>
  <c r="N13" i="23"/>
  <c r="N16" i="23"/>
  <c r="N14" i="23"/>
  <c r="N15" i="23"/>
  <c r="I7" i="23"/>
  <c r="I8" i="23"/>
  <c r="I9" i="23"/>
  <c r="I10" i="23"/>
  <c r="I11" i="23"/>
  <c r="I12" i="23"/>
  <c r="I13" i="23"/>
  <c r="I14" i="23"/>
  <c r="I15" i="23"/>
  <c r="K14" i="23"/>
  <c r="K13" i="23"/>
  <c r="K12" i="23"/>
  <c r="K11" i="23"/>
  <c r="K10" i="23"/>
  <c r="K9" i="23"/>
  <c r="K8" i="23"/>
  <c r="K7" i="23"/>
  <c r="G18" i="23"/>
  <c r="I18" i="23" s="1"/>
  <c r="J18" i="23" s="1"/>
  <c r="G17" i="23"/>
  <c r="I17" i="23" s="1"/>
  <c r="J17" i="23" s="1"/>
  <c r="G16" i="23"/>
  <c r="G15" i="23"/>
  <c r="G14" i="23"/>
  <c r="G13" i="23"/>
  <c r="G12" i="23"/>
  <c r="G11" i="23"/>
  <c r="G10" i="23"/>
  <c r="G9" i="23"/>
  <c r="G8" i="23"/>
  <c r="G7" i="23"/>
  <c r="H11" i="22"/>
  <c r="H12" i="22"/>
  <c r="H13" i="22"/>
  <c r="D11" i="22"/>
  <c r="D12" i="22"/>
  <c r="D13" i="22"/>
  <c r="D10" i="22"/>
  <c r="H10" i="22"/>
  <c r="D9" i="22"/>
  <c r="D14" i="22"/>
  <c r="D15" i="22"/>
  <c r="D16" i="22"/>
  <c r="D17" i="22"/>
  <c r="D18" i="22"/>
  <c r="D8" i="22"/>
  <c r="H16" i="22"/>
  <c r="H17" i="22"/>
  <c r="H18" i="22"/>
  <c r="A2" i="10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1" i="7"/>
  <c r="A43" i="7" s="1"/>
  <c r="A44" i="7" s="1"/>
  <c r="A21" i="7"/>
  <c r="A22" i="7" s="1"/>
  <c r="A37" i="7"/>
  <c r="A38" i="7" s="1"/>
  <c r="A39" i="7" s="1"/>
  <c r="A42" i="19"/>
  <c r="A43" i="19" s="1"/>
  <c r="A45" i="19" s="1"/>
  <c r="A46" i="19" s="1"/>
  <c r="A39" i="19"/>
  <c r="A40" i="19" s="1"/>
  <c r="A41" i="19" s="1"/>
  <c r="A19" i="19"/>
  <c r="A20" i="19" s="1"/>
  <c r="A21" i="19" s="1"/>
  <c r="A23" i="19"/>
  <c r="A24" i="19" s="1"/>
  <c r="A25" i="19" s="1"/>
  <c r="A26" i="19" s="1"/>
  <c r="A27" i="19" s="1"/>
  <c r="A28" i="19" s="1"/>
  <c r="L18" i="23"/>
  <c r="N18" i="23" s="1"/>
  <c r="L17" i="23"/>
  <c r="M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D27" i="9" s="1"/>
  <c r="E27" i="9" s="1"/>
  <c r="B28" i="7"/>
  <c r="B29" i="7"/>
  <c r="D29" i="7"/>
  <c r="D17" i="10"/>
  <c r="E17" i="10" s="1"/>
  <c r="D28" i="7"/>
  <c r="D16" i="10" s="1"/>
  <c r="E16" i="10" s="1"/>
  <c r="D14" i="10"/>
  <c r="E14" i="10" s="1"/>
  <c r="E1" i="7"/>
  <c r="E7" i="7"/>
  <c r="A13" i="7"/>
  <c r="D18" i="10"/>
  <c r="E18" i="10" s="1"/>
  <c r="E20" i="10"/>
  <c r="E21" i="10"/>
  <c r="B80" i="10"/>
  <c r="B81" i="10"/>
  <c r="D41" i="9"/>
  <c r="E41" i="9" s="1"/>
  <c r="D43" i="9"/>
  <c r="D44" i="9"/>
  <c r="E44" i="9" s="1"/>
  <c r="D47" i="9"/>
  <c r="E47" i="9" s="1"/>
  <c r="D50" i="9"/>
  <c r="E50" i="9" s="1"/>
  <c r="D51" i="9"/>
  <c r="E51" i="9" s="1"/>
  <c r="D52" i="9"/>
  <c r="D53" i="9"/>
  <c r="D54" i="9"/>
  <c r="E54" i="9" s="1"/>
  <c r="D55" i="9"/>
  <c r="D56" i="9"/>
  <c r="D58" i="9"/>
  <c r="E58" i="9" s="1"/>
  <c r="D59" i="9"/>
  <c r="E59" i="9" s="1"/>
  <c r="D60" i="9"/>
  <c r="E63" i="9"/>
  <c r="D32" i="9"/>
  <c r="E32" i="9" s="1"/>
  <c r="D33" i="9"/>
  <c r="D16" i="9"/>
  <c r="E16" i="9" s="1"/>
  <c r="D17" i="9"/>
  <c r="E17" i="9" s="1"/>
  <c r="D10" i="9"/>
  <c r="E10" i="9" s="1"/>
  <c r="A51" i="19"/>
  <c r="A54" i="19"/>
  <c r="A55" i="19"/>
  <c r="A56" i="19" s="1"/>
  <c r="A57" i="19" s="1"/>
  <c r="A59" i="19"/>
  <c r="A60" i="19" s="1"/>
  <c r="A61" i="19" s="1"/>
  <c r="A63" i="19"/>
  <c r="A64" i="19" s="1"/>
  <c r="A65" i="19" s="1"/>
  <c r="A66" i="19" s="1"/>
  <c r="A67" i="19" s="1"/>
  <c r="A68" i="19" s="1"/>
  <c r="A69" i="19" s="1"/>
  <c r="A71" i="19"/>
  <c r="A73" i="19"/>
  <c r="A74" i="19" s="1"/>
  <c r="A76" i="19"/>
  <c r="A46" i="7"/>
  <c r="A47" i="7" s="1"/>
  <c r="A48" i="7" s="1"/>
  <c r="A49" i="7"/>
  <c r="A51" i="7"/>
  <c r="A52" i="7" s="1"/>
  <c r="A53" i="7" s="1"/>
  <c r="A54" i="7" s="1"/>
  <c r="A55" i="7" s="1"/>
  <c r="A57" i="7"/>
  <c r="A58" i="7" s="1"/>
  <c r="A59" i="7" s="1"/>
  <c r="A61" i="7"/>
  <c r="A62" i="7" s="1"/>
  <c r="A63" i="7" s="1"/>
  <c r="A64" i="7" s="1"/>
  <c r="A65" i="7" s="1"/>
  <c r="A66" i="7" s="1"/>
  <c r="A67" i="7" s="1"/>
  <c r="A69" i="7"/>
  <c r="A71" i="7"/>
  <c r="A72" i="7" s="1"/>
  <c r="A73" i="7" s="1"/>
  <c r="A74" i="7" s="1"/>
  <c r="A75" i="7" s="1"/>
  <c r="C34" i="9"/>
  <c r="C24" i="9" s="1"/>
  <c r="C18" i="9"/>
  <c r="C6" i="9" s="1"/>
  <c r="A77" i="19"/>
  <c r="A32" i="19"/>
  <c r="A33" i="19"/>
  <c r="A34" i="19" s="1"/>
  <c r="A30" i="19"/>
  <c r="A31" i="19" s="1"/>
  <c r="H8" i="22"/>
  <c r="H15" i="22"/>
  <c r="H14" i="22"/>
  <c r="H9" i="22"/>
  <c r="J32" i="23"/>
  <c r="J30" i="23"/>
  <c r="D11" i="7"/>
  <c r="D10" i="7"/>
  <c r="D5" i="7"/>
  <c r="D4" i="7"/>
  <c r="B11" i="9"/>
  <c r="B23" i="7"/>
  <c r="B11" i="10" s="1"/>
  <c r="B28" i="9"/>
  <c r="B39" i="7"/>
  <c r="B27" i="10" s="1"/>
  <c r="D41" i="19"/>
  <c r="D39" i="7" s="1"/>
  <c r="D27" i="10" s="1"/>
  <c r="E27" i="10" s="1"/>
  <c r="B39" i="19"/>
  <c r="F19" i="22"/>
  <c r="F20" i="22" s="1"/>
  <c r="H19" i="22"/>
  <c r="A2" i="23"/>
  <c r="J26" i="23"/>
  <c r="F26" i="23"/>
  <c r="H19" i="23"/>
  <c r="D19" i="23"/>
  <c r="C19" i="23"/>
  <c r="M18" i="23"/>
  <c r="M16" i="23"/>
  <c r="O16" i="23" s="1"/>
  <c r="M15" i="23"/>
  <c r="O15" i="23" s="1"/>
  <c r="M14" i="23"/>
  <c r="M13" i="23"/>
  <c r="O13" i="23" s="1"/>
  <c r="M12" i="23"/>
  <c r="M11" i="23"/>
  <c r="O11" i="23" s="1"/>
  <c r="M10" i="23"/>
  <c r="M9" i="23"/>
  <c r="M8" i="23"/>
  <c r="O8" i="23" s="1"/>
  <c r="M7" i="23"/>
  <c r="O10" i="23"/>
  <c r="O14" i="23"/>
  <c r="E19" i="23"/>
  <c r="M26" i="23"/>
  <c r="B8" i="9"/>
  <c r="D101" i="7"/>
  <c r="B101" i="7"/>
  <c r="F5" i="10"/>
  <c r="F5" i="9" s="1"/>
  <c r="D26" i="22"/>
  <c r="D24" i="22"/>
  <c r="E21" i="21"/>
  <c r="E20" i="21"/>
  <c r="E19" i="21"/>
  <c r="E18" i="21"/>
  <c r="I24" i="11"/>
  <c r="I22" i="11"/>
  <c r="D66" i="18"/>
  <c r="D64" i="18"/>
  <c r="D86" i="10"/>
  <c r="D84" i="10"/>
  <c r="D69" i="9"/>
  <c r="D67" i="9"/>
  <c r="D98" i="7"/>
  <c r="D96" i="7"/>
  <c r="D80" i="10"/>
  <c r="E80" i="10" s="1"/>
  <c r="C20" i="11"/>
  <c r="D54" i="18"/>
  <c r="E11" i="10"/>
  <c r="C12" i="21"/>
  <c r="F12" i="21" s="1"/>
  <c r="D12" i="21"/>
  <c r="D21" i="7" s="1"/>
  <c r="D9" i="10" s="1"/>
  <c r="E9" i="10" s="1"/>
  <c r="A2" i="18"/>
  <c r="A2" i="11"/>
  <c r="A2" i="21"/>
  <c r="A2" i="22"/>
  <c r="D81" i="10"/>
  <c r="E81" i="10" s="1"/>
  <c r="D22" i="9"/>
  <c r="E22" i="9" s="1"/>
  <c r="D74" i="10"/>
  <c r="E74" i="10" s="1"/>
  <c r="D73" i="10"/>
  <c r="E73" i="10"/>
  <c r="D23" i="9"/>
  <c r="E23" i="9" s="1"/>
  <c r="E60" i="9"/>
  <c r="E59" i="10"/>
  <c r="D71" i="10"/>
  <c r="E71" i="10" s="1"/>
  <c r="E56" i="9"/>
  <c r="D55" i="10"/>
  <c r="E55" i="10" s="1"/>
  <c r="D56" i="10"/>
  <c r="E56" i="10" s="1"/>
  <c r="D51" i="10"/>
  <c r="E51" i="10" s="1"/>
  <c r="E19" i="10"/>
  <c r="D38" i="7"/>
  <c r="D26" i="10" s="1"/>
  <c r="E26" i="10" s="1"/>
  <c r="D29" i="19"/>
  <c r="D18" i="9" s="1"/>
  <c r="E18" i="9" s="1"/>
  <c r="D38" i="9"/>
  <c r="E38" i="9" s="1"/>
  <c r="D37" i="9"/>
  <c r="E37" i="9" s="1"/>
  <c r="D36" i="9"/>
  <c r="D35" i="9"/>
  <c r="E35" i="9" s="1"/>
  <c r="D20" i="9"/>
  <c r="E20" i="9" s="1"/>
  <c r="D21" i="9"/>
  <c r="E21" i="9" s="1"/>
  <c r="D11" i="9"/>
  <c r="E11" i="9" s="1"/>
  <c r="D12" i="9"/>
  <c r="E12" i="9" s="1"/>
  <c r="D14" i="9"/>
  <c r="E14" i="9" s="1"/>
  <c r="D15" i="9"/>
  <c r="E15" i="9" s="1"/>
  <c r="D19" i="9"/>
  <c r="D30" i="18"/>
  <c r="D8" i="18"/>
  <c r="D34" i="18" s="1"/>
  <c r="D78" i="10"/>
  <c r="E78" i="10" s="1"/>
  <c r="D77" i="10"/>
  <c r="E77" i="10" s="1"/>
  <c r="D76" i="10"/>
  <c r="D75" i="10" s="1"/>
  <c r="E75" i="10" s="1"/>
  <c r="E76" i="10"/>
  <c r="D72" i="10"/>
  <c r="E72" i="10"/>
  <c r="D70" i="10"/>
  <c r="E70" i="10" s="1"/>
  <c r="D69" i="10"/>
  <c r="E69" i="10" s="1"/>
  <c r="D68" i="10"/>
  <c r="E68" i="10"/>
  <c r="D65" i="10"/>
  <c r="E65" i="10" s="1"/>
  <c r="D64" i="10"/>
  <c r="E64" i="10" s="1"/>
  <c r="D63" i="10"/>
  <c r="E63" i="10" s="1"/>
  <c r="D62" i="10"/>
  <c r="E62" i="10" s="1"/>
  <c r="D61" i="10"/>
  <c r="E61" i="10"/>
  <c r="D57" i="10"/>
  <c r="E57" i="10" s="1"/>
  <c r="D54" i="10"/>
  <c r="E54" i="10"/>
  <c r="D53" i="10"/>
  <c r="E53" i="10" s="1"/>
  <c r="D52" i="10"/>
  <c r="E52" i="10" s="1"/>
  <c r="D50" i="10"/>
  <c r="E50" i="10" s="1"/>
  <c r="D49" i="10"/>
  <c r="E49" i="10" s="1"/>
  <c r="D48" i="10"/>
  <c r="E48" i="10"/>
  <c r="D46" i="10"/>
  <c r="E46" i="10"/>
  <c r="D44" i="10"/>
  <c r="E44" i="10"/>
  <c r="D43" i="10"/>
  <c r="E43" i="10"/>
  <c r="D42" i="10"/>
  <c r="E42" i="10"/>
  <c r="D41" i="10"/>
  <c r="E41" i="10" s="1"/>
  <c r="D40" i="10"/>
  <c r="E40" i="10"/>
  <c r="D39" i="10"/>
  <c r="E39" i="10" s="1"/>
  <c r="D38" i="10"/>
  <c r="E38" i="10"/>
  <c r="D37" i="10"/>
  <c r="E37" i="10" s="1"/>
  <c r="D36" i="10"/>
  <c r="E36" i="10" s="1"/>
  <c r="D35" i="10"/>
  <c r="E35" i="10"/>
  <c r="D34" i="10"/>
  <c r="E34" i="10"/>
  <c r="D31" i="10"/>
  <c r="E31" i="10" s="1"/>
  <c r="D32" i="10"/>
  <c r="E32" i="10" s="1"/>
  <c r="E62" i="9"/>
  <c r="E61" i="9"/>
  <c r="E55" i="9"/>
  <c r="E53" i="9"/>
  <c r="E52" i="9"/>
  <c r="E49" i="9"/>
  <c r="E46" i="9"/>
  <c r="E45" i="9"/>
  <c r="E43" i="9"/>
  <c r="E40" i="9"/>
  <c r="E39" i="9"/>
  <c r="E36" i="9"/>
  <c r="E33" i="9"/>
  <c r="E6" i="10"/>
  <c r="E19" i="9"/>
  <c r="D79" i="10" l="1"/>
  <c r="E79" i="10" s="1"/>
  <c r="M28" i="23"/>
  <c r="D24" i="19" s="1"/>
  <c r="I19" i="22"/>
  <c r="J19" i="22" s="1"/>
  <c r="F19" i="23"/>
  <c r="F20" i="23" s="1"/>
  <c r="F27" i="23" s="1"/>
  <c r="D42" i="19" s="1"/>
  <c r="D29" i="9" s="1"/>
  <c r="I19" i="23"/>
  <c r="D33" i="10"/>
  <c r="E33" i="10" s="1"/>
  <c r="N17" i="23"/>
  <c r="O17" i="23" s="1"/>
  <c r="D60" i="10"/>
  <c r="E60" i="10" s="1"/>
  <c r="D19" i="22"/>
  <c r="L19" i="23"/>
  <c r="O12" i="23"/>
  <c r="O19" i="23" s="1"/>
  <c r="O20" i="23" s="1"/>
  <c r="O27" i="23" s="1"/>
  <c r="D44" i="19" s="1"/>
  <c r="D31" i="9" s="1"/>
  <c r="E31" i="9" s="1"/>
  <c r="C22" i="10"/>
  <c r="C82" i="10" s="1"/>
  <c r="D45" i="7"/>
  <c r="M19" i="23"/>
  <c r="M20" i="23" s="1"/>
  <c r="M27" i="23" s="1"/>
  <c r="D42" i="7" s="1"/>
  <c r="D30" i="10" s="1"/>
  <c r="E30" i="10" s="1"/>
  <c r="G19" i="23"/>
  <c r="K19" i="23"/>
  <c r="P7" i="11"/>
  <c r="P13" i="11" s="1"/>
  <c r="D38" i="19" s="1"/>
  <c r="D36" i="7" s="1"/>
  <c r="D24" i="10" s="1"/>
  <c r="E24" i="10" s="1"/>
  <c r="E26" i="9"/>
  <c r="D20" i="22"/>
  <c r="D61" i="19"/>
  <c r="D13" i="9"/>
  <c r="E13" i="9" s="1"/>
  <c r="D25" i="7"/>
  <c r="D13" i="10" s="1"/>
  <c r="E13" i="10" s="1"/>
  <c r="O18" i="23"/>
  <c r="J19" i="23"/>
  <c r="J20" i="23" s="1"/>
  <c r="J27" i="23" s="1"/>
  <c r="D43" i="19" s="1"/>
  <c r="A30" i="7"/>
  <c r="A28" i="7"/>
  <c r="A29" i="7" s="1"/>
  <c r="D67" i="10"/>
  <c r="H20" i="22"/>
  <c r="I20" i="22" s="1"/>
  <c r="D20" i="19"/>
  <c r="D9" i="9" s="1"/>
  <c r="E9" i="9" s="1"/>
  <c r="E34" i="9"/>
  <c r="C65" i="9"/>
  <c r="D25" i="9"/>
  <c r="D37" i="7"/>
  <c r="D25" i="10" s="1"/>
  <c r="E25" i="10" s="1"/>
  <c r="D28" i="9"/>
  <c r="E28" i="9" s="1"/>
  <c r="E29" i="9"/>
  <c r="D40" i="7"/>
  <c r="N19" i="23" l="1"/>
  <c r="N20" i="23" s="1"/>
  <c r="D19" i="19" s="1"/>
  <c r="D20" i="7"/>
  <c r="D8" i="10" s="1"/>
  <c r="E8" i="10" s="1"/>
  <c r="D7" i="9"/>
  <c r="E7" i="9" s="1"/>
  <c r="D80" i="19"/>
  <c r="D30" i="9"/>
  <c r="E30" i="9" s="1"/>
  <c r="D41" i="7"/>
  <c r="D29" i="10" s="1"/>
  <c r="E29" i="10" s="1"/>
  <c r="D35" i="19"/>
  <c r="D8" i="9"/>
  <c r="D66" i="10"/>
  <c r="E66" i="10" s="1"/>
  <c r="E67" i="10"/>
  <c r="D59" i="7"/>
  <c r="D47" i="10" s="1"/>
  <c r="E47" i="10" s="1"/>
  <c r="D48" i="9"/>
  <c r="E48" i="9" s="1"/>
  <c r="E25" i="9"/>
  <c r="D35" i="7"/>
  <c r="D34" i="7" s="1"/>
  <c r="D28" i="10"/>
  <c r="D7" i="10" l="1"/>
  <c r="E7" i="10" s="1"/>
  <c r="D19" i="7"/>
  <c r="D94" i="7" s="1"/>
  <c r="D24" i="9"/>
  <c r="E24" i="9" s="1"/>
  <c r="E8" i="9"/>
  <c r="D6" i="9"/>
  <c r="E6" i="9" s="1"/>
  <c r="G80" i="19"/>
  <c r="E28" i="10"/>
  <c r="D23" i="10"/>
  <c r="D65" i="9" l="1"/>
  <c r="E65" i="9" s="1"/>
  <c r="E23" i="10"/>
  <c r="D22" i="10"/>
  <c r="E22" i="10" l="1"/>
  <c r="D82" i="10"/>
  <c r="E82" i="10" s="1"/>
</calcChain>
</file>

<file path=xl/sharedStrings.xml><?xml version="1.0" encoding="utf-8"?>
<sst xmlns="http://schemas.openxmlformats.org/spreadsheetml/2006/main" count="726" uniqueCount="304">
  <si>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</si>
  <si>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</si>
  <si>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</si>
  <si>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</si>
  <si>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</si>
  <si>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</si>
  <si>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</si>
  <si>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</si>
  <si>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</si>
  <si>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</si>
  <si>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</si>
  <si>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</si>
  <si>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</si>
  <si>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</si>
  <si>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</si>
  <si>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</si>
  <si>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</si>
  <si>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</si>
  <si>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</si>
  <si>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</si>
  <si>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</si>
  <si>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</si>
  <si>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</si>
  <si>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</si>
  <si>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</si>
  <si>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</si>
  <si>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</si>
  <si>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</si>
  <si>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</si>
  <si>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</si>
  <si>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</si>
  <si>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</si>
  <si>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</si>
  <si>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</si>
  <si>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</si>
  <si>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</si>
  <si>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</si>
  <si>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</si>
  <si>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</si>
  <si>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</si>
  <si>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</si>
  <si>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</si>
  <si>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</si>
  <si>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</si>
  <si>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</si>
  <si>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</si>
  <si>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</si>
  <si>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</si>
  <si>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</si>
  <si>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</si>
  <si>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</si>
  <si>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</si>
  <si>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</si>
  <si>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</si>
  <si>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</si>
  <si>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</si>
  <si>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</si>
  <si>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</si>
  <si>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</si>
  <si>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</si>
  <si>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</si>
  <si>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</si>
  <si>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</si>
  <si>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</si>
  <si>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</si>
  <si>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</si>
  <si>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</si>
  <si>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</si>
  <si>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</si>
  <si>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</si>
  <si>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</si>
  <si>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</si>
  <si>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</si>
  <si>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</si>
  <si>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</si>
  <si>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</si>
  <si>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</si>
  <si>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</si>
  <si>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</si>
  <si>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</si>
  <si>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</si>
  <si>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</si>
  <si>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</si>
  <si>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</si>
  <si>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</si>
  <si>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</si>
  <si>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</si>
  <si>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</si>
  <si>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</si>
  <si>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</si>
  <si>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</si>
  <si>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</si>
  <si>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</si>
  <si>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</si>
  <si>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</si>
  <si>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</si>
  <si>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</si>
  <si>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</si>
  <si>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</si>
  <si>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</si>
  <si>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</si>
  <si>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</si>
  <si>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</si>
  <si>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</si>
  <si>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</si>
  <si>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</si>
  <si>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</si>
  <si>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</si>
  <si>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</si>
  <si>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</si>
  <si>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</si>
  <si>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</si>
  <si>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</si>
  <si>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</si>
  <si>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</si>
  <si>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</si>
  <si>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</si>
  <si>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</si>
  <si>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</si>
  <si>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</si>
  <si>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</si>
  <si>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</si>
  <si>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</si>
  <si>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</si>
  <si>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</si>
  <si>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</si>
  <si>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</si>
  <si>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</si>
  <si>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</si>
  <si>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</si>
  <si>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</si>
  <si>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</si>
  <si>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</si>
  <si>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</si>
  <si>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</si>
  <si>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</si>
  <si>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</si>
  <si>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</si>
  <si>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</si>
  <si>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</si>
  <si>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</si>
  <si>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</si>
  <si>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</si>
  <si>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</si>
  <si>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</si>
  <si>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</si>
  <si>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</si>
  <si>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</si>
  <si>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</si>
  <si>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</si>
  <si>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</si>
  <si>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</si>
  <si>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</si>
  <si>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</si>
  <si>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</si>
  <si>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</si>
  <si>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</si>
  <si>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</si>
  <si>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</si>
  <si>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</si>
  <si>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</si>
  <si>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</si>
  <si>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</si>
  <si>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</si>
  <si>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</si>
  <si>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</si>
  <si>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</si>
  <si>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</si>
  <si>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</si>
  <si>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</si>
  <si>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</si>
  <si>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</si>
  <si>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</si>
  <si>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</si>
  <si>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</si>
  <si>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</si>
  <si>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</si>
  <si>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</si>
  <si>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</si>
  <si>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</si>
  <si>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</si>
  <si>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</si>
  <si>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</si>
  <si>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</si>
  <si>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</si>
  <si>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</si>
  <si>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</si>
  <si>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</si>
  <si>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</si>
  <si>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</si>
  <si>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</si>
  <si>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</si>
  <si>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</si>
  <si>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</si>
  <si>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</si>
  <si>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</si>
  <si>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</si>
  <si>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</si>
  <si>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</si>
  <si>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</si>
  <si>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</si>
  <si>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</si>
  <si>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</si>
  <si>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</si>
  <si>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</si>
  <si>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</si>
  <si>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</si>
  <si>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</si>
  <si>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</si>
  <si>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</si>
  <si>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</si>
  <si>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</si>
  <si>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</si>
  <si>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</si>
  <si>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</si>
  <si>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</si>
  <si>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</si>
  <si>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</si>
  <si>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</si>
  <si>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</si>
  <si>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</si>
  <si>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</si>
  <si>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</si>
  <si>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</si>
  <si>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</si>
  <si>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</si>
  <si>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</si>
  <si>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</si>
  <si>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</si>
  <si>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</si>
  <si>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</si>
  <si>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</si>
  <si>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</si>
  <si>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</si>
  <si>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</si>
  <si>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</si>
  <si>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</si>
  <si>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</si>
  <si>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</si>
  <si>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</si>
  <si>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</si>
  <si>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</si>
  <si>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</si>
  <si>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</si>
  <si>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</si>
  <si>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</si>
  <si>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</si>
  <si>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</si>
  <si>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</si>
  <si>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</si>
  <si>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</si>
  <si>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</si>
  <si>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</si>
  <si>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</si>
  <si>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</si>
  <si>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</si>
  <si>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</si>
  <si>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</si>
  <si>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</si>
  <si>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</si>
  <si>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</si>
  <si>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</si>
  <si>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</si>
  <si>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</si>
  <si>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</si>
  <si>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</si>
  <si>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</si>
  <si>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</si>
  <si>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</si>
  <si>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</si>
  <si>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</si>
  <si>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</si>
  <si>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</si>
  <si>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</si>
  <si>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</si>
  <si>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</si>
  <si>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</si>
  <si>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Սուրեն Գևորգյան</t>
  </si>
  <si>
    <t>Անի Ամիրխանյան</t>
  </si>
  <si>
    <t>ՏՆՕՐԵՆԻ ԺԱՄԱՆԱԿԱՎՈՐ ՊԱՇՏՈՆԱԿԱՏԱՐ՝</t>
  </si>
  <si>
    <t>«Նոր Նորք» հարկային տեսչություն</t>
  </si>
  <si>
    <t>2023 թվականի դեկտեմբեր պարտք</t>
  </si>
  <si>
    <t>բնական գազ</t>
  </si>
  <si>
    <t>Չօգտագործված արձակուրդ</t>
  </si>
  <si>
    <t>Դուրս գրվող գույքի վերագնահատման 
գծով</t>
  </si>
  <si>
    <t>Ոռոգման ջր գծով</t>
  </si>
  <si>
    <t>Դուրսգրվող  գույքի վերագնահատման գծով</t>
  </si>
  <si>
    <t>Ոռոգման ջրի գծով</t>
  </si>
  <si>
    <t>Այլ եկամուտներ</t>
  </si>
  <si>
    <t>Տույժեր գազի /5617ՀՀ դրամ / և Էլ Էներգիա /232.54ՀՀ դրամ /</t>
  </si>
  <si>
    <t>Այլ եկամուտների գծով</t>
  </si>
  <si>
    <t>Կառավարության որոշմամբ ջրի սուբսիդիայի չափի նվազեցում</t>
  </si>
  <si>
    <t>Պայմանով ստացված ակտիվի հետաձգված հասույթի ճշտում</t>
  </si>
  <si>
    <t>Մնացորդի հաշվին ցպահանջ տոկոսի գումարային ավելացում</t>
  </si>
  <si>
    <t xml:space="preserve">Վերջնահաշվարկի  և պահուստաֆոնդի վերահաշվարկ </t>
  </si>
  <si>
    <t xml:space="preserve">2024-2025 ուսումնական տարվա նոր տարիֆիկացիա 
երեխա թվի ավելացմամբ պայմանավորված ժամերի ավելացում </t>
  </si>
  <si>
    <t>Ավելի շատ ջրի օգտագործում</t>
  </si>
  <si>
    <t>Տույժեր գազի  և Էլ Էներգիա</t>
  </si>
  <si>
    <t>Ավելի շատ ոռոգման ջրի օգտագործում</t>
  </si>
  <si>
    <r>
      <rPr>
        <sz val="9"/>
        <rFont val="GHEA Grapalat"/>
        <family val="3"/>
      </rPr>
      <t>Վերջնահաշվարկի  և պահուստաֆոնդի վերահաշվարկ</t>
    </r>
    <r>
      <rPr>
        <sz val="12"/>
        <rFont val="GHEA Grapalat"/>
        <family val="3"/>
      </rPr>
      <t xml:space="preserve"> </t>
    </r>
  </si>
  <si>
    <t>Աշխատավարձի գծով</t>
  </si>
  <si>
    <t xml:space="preserve">Երևան քաղաքի Քանաքեռ-Զեյթուն համայնքի «Անուշավան Տեր-Ղևոնդյանի անվան N 1 երաժշտական դպրոց» ՀՈԱԿ-ի  </t>
  </si>
  <si>
    <t>«30» 04. 2024թ.</t>
  </si>
  <si>
    <t>հ. 1519 -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</si>
</sst>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5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3" fontId="45" fillId="0" borderId="10" xfId="46" applyNumberFormat="1" applyFont="1" applyBorder="1" applyAlignment="1">
      <alignment horizontal="center" vertical="center" wrapText="1"/>
    </xf>
    <xf numFmtId="3" fontId="41" fillId="0" borderId="10" xfId="68" applyNumberFormat="1" applyFont="1" applyBorder="1" applyAlignment="1" applyProtection="1">
      <alignment horizontal="center" vertical="center" wrapText="1"/>
      <protection locked="0"/>
    </xf>
    <xf numFmtId="164" fontId="41" fillId="0" borderId="0" xfId="68" applyNumberFormat="1" applyFont="1" applyAlignment="1">
      <alignment horizontal="center" vertical="center" wrapText="1"/>
    </xf>
    <xf numFmtId="166" fontId="32" fillId="0" borderId="0" xfId="45" applyNumberFormat="1" applyFont="1" applyAlignment="1">
      <alignment vertical="center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31" fillId="0" borderId="10" xfId="0" applyNumberFormat="1" applyFont="1" applyBorder="1" applyAlignment="1">
      <alignment horizontal="center" vertical="center"/>
    </xf>
    <xf numFmtId="166" fontId="27" fillId="0" borderId="1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left" vertical="center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166" fontId="31" fillId="0" borderId="10" xfId="45" applyNumberFormat="1" applyFont="1" applyBorder="1" applyAlignment="1" applyProtection="1">
      <alignment vertical="center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166" fontId="29" fillId="0" borderId="10" xfId="45" applyNumberFormat="1" applyFont="1" applyBorder="1" applyAlignment="1" applyProtection="1">
      <alignment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166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0" borderId="10" xfId="20" applyNumberFormat="1" applyFont="1" applyBorder="1" applyAlignment="1" applyProtection="1">
      <alignment horizontal="left" vertical="center"/>
      <protection locked="0"/>
    </xf>
    <xf numFmtId="166" fontId="39" fillId="0" borderId="10" xfId="20" applyNumberFormat="1" applyFont="1" applyBorder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165" fontId="28" fillId="0" borderId="0" xfId="20" applyNumberFormat="1" applyFont="1" applyAlignment="1" applyProtection="1">
      <alignment horizontal="left" vertical="center" wrapText="1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165" fontId="28" fillId="0" borderId="0" xfId="20" applyNumberFormat="1" applyFont="1" applyAlignment="1" applyProtection="1">
      <alignment horizontal="left" vertical="center" wrapText="1"/>
      <protection hidden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0" xfId="51" applyNumberFormat="1" applyFont="1" applyAlignment="1">
      <alignment horizontal="left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QAgAFAATQAAAAAAAAAAAAAAAAAAAAAAAAAAAAAAAAAAAAAAAAAAAAAAAAAAAAAAAAAAAAAAAAAAAAAAAAAAAAAAAAAAAAAAAAAAAAAAAAAAAAAAAAAAAAAAAAAAAAAAAADoBwwAAAAdABQAK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xMzNaMCMGCSqGSIb3DQEJBDEWBBT1UYV8Rp36aX9YcQz+nAcEWszbtDArBgsqhkiG9w0BCRACDDEcMBowGDAWBBRE5xMFRVajmd/v2Zzf5CvSbEm8HjANBgkqhkiG9w0BAQEFAASCAQBZ0dPotlyZqZbpywlSR9pn2cH/i+B43rT94eQ+fK479yW1mYNST9/ZtXlrMI9mr8zeXRUGKGzn9I/uZhvublgg/v7aTYVdHcez7GexzimzMzEPqfjQcNdj7fcJwo3rFr63/hKLNIduoY8zTap8xpnZoEgRTWc0HgVDOTc+oW2ul6f+tL8zOjrT+GIw5fBLoxnjRlxOHESln17Zs5YV8cJeuvO6wkjSMsbpPCbJ62/YHr+lHUZ0m5MFr1/tI5jN5dHNqtwRG1jMk+VfdIKo1krry66UjIhJw2LaiWCc6nNgTzhYqBpGrNvADM8AVpMsIO4FEM7buxdqywbLCpXYTp5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QAgAFAATQAAAAAAAAAAAAAAAAAAAAAAAAAAAAAAAAAAAAAAAAAAAAAAAAAAAAAAAAAAAAAAAAAAAAAAAAAAAAAAAAAAAAAAAAAAAAAAAAAAAAAAAAAAAAAAAAAAAAAAAADoBwwAAAAdABQAK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xMzhaMCMGCSqGSIb3DQEJBDEWBBSIJruAgr0NN3fUI+SKEa6H+ZzCCDArBgsqhkiG9w0BCRACDDEcMBowGDAWBBRE5xMFRVajmd/v2Zzf5CvSbEm8HjANBgkqhkiG9w0BAQEFAASCAQAWhsHVPAz882Qed+9e/vfuiumqIt6yce1ce1DiI7czirlH614Qlm3CnkX5F40gZD7pD8wtlfjSeLj/svXjCR86jEDea0sL+B3amWOsyKJvfyFR4umWHc4EooGCDi6wu1ZsMQqn+OSASVDlxXt2bo4OLLjKL/EpjsL+TBa4Rij+rshSgYBKAYTOaS3m8P1+0o1budusuYIfT2Tihd/MtEUSNVVsJo+yilCiA2cBHQobsAzLR8upcB4oNhj2z7G8FdlEOE0y6XylIlIm90IZz15sumhYjrEDYunSMxOacEwHieVAY5v4yziYD1XQ4yFM0I1AO+UTnA4UHobUCCirI43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95250</xdr:colOff>
          <xdr:row>86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104775</xdr:colOff>
          <xdr:row>100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0"/>
  <sheetViews>
    <sheetView tabSelected="1" view="pageBreakPreview" zoomScaleSheetLayoutView="100" workbookViewId="0">
      <selection activeCell="B5" sqref="B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1" customWidth="1"/>
    <col min="5" max="5" width="3.85546875" style="42" customWidth="1"/>
    <col min="6" max="6" width="3.140625" style="41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0"/>
      <c r="D1" s="461" t="s">
        <v>170</v>
      </c>
      <c r="E1" s="99">
        <v>23</v>
      </c>
      <c r="F1" s="42"/>
      <c r="G1" s="40"/>
    </row>
    <row r="2" spans="1:13">
      <c r="C2" s="40"/>
      <c r="D2" s="461" t="s">
        <v>25</v>
      </c>
      <c r="E2" s="40"/>
      <c r="F2" s="40"/>
      <c r="G2" s="40"/>
    </row>
    <row r="3" spans="1:13">
      <c r="C3" s="40"/>
      <c r="D3" s="461" t="s">
        <v>26</v>
      </c>
      <c r="E3" s="40"/>
      <c r="F3" s="40"/>
      <c r="G3" s="40"/>
    </row>
    <row r="4" spans="1:13" ht="18" customHeight="1">
      <c r="C4" s="158"/>
      <c r="D4" s="456" t="s">
        <v>239</v>
      </c>
      <c r="E4" s="158"/>
      <c r="F4" s="158"/>
      <c r="G4" s="40"/>
    </row>
    <row r="5" spans="1:13" ht="18.75" customHeight="1">
      <c r="C5" s="158"/>
      <c r="D5" s="456" t="s">
        <v>168</v>
      </c>
      <c r="E5" s="158"/>
      <c r="F5" s="158"/>
      <c r="G5" s="40"/>
    </row>
    <row r="6" spans="1:13" ht="24" customHeight="1">
      <c r="C6" s="158"/>
      <c r="D6" s="456"/>
      <c r="E6" s="158"/>
      <c r="F6" s="158"/>
      <c r="G6" s="40"/>
    </row>
    <row r="7" spans="1:13">
      <c r="C7" s="158"/>
      <c r="D7" s="461" t="s">
        <v>201</v>
      </c>
      <c r="E7" s="99">
        <v>23</v>
      </c>
      <c r="F7" s="42"/>
      <c r="G7" s="40"/>
    </row>
    <row r="8" spans="1:13">
      <c r="C8" s="158"/>
      <c r="D8" s="461" t="s">
        <v>25</v>
      </c>
      <c r="E8" s="40"/>
      <c r="F8" s="40"/>
      <c r="G8" s="40"/>
    </row>
    <row r="9" spans="1:13">
      <c r="C9" s="158"/>
      <c r="D9" s="461" t="s">
        <v>26</v>
      </c>
      <c r="E9" s="40"/>
      <c r="F9" s="40"/>
      <c r="G9" s="40"/>
    </row>
    <row r="10" spans="1:13" ht="18" customHeight="1">
      <c r="C10" s="158"/>
      <c r="D10" s="456" t="s">
        <v>302</v>
      </c>
      <c r="E10" s="158"/>
      <c r="F10" s="158"/>
      <c r="G10" s="40"/>
    </row>
    <row r="11" spans="1:13" ht="18.75" customHeight="1">
      <c r="C11" s="158"/>
      <c r="D11" s="456" t="s">
        <v>303</v>
      </c>
      <c r="E11" s="158"/>
      <c r="F11" s="158"/>
      <c r="G11" s="40"/>
    </row>
    <row r="12" spans="1:13" ht="14.25" customHeight="1">
      <c r="C12" s="41"/>
      <c r="D12" s="39"/>
      <c r="E12" s="40"/>
      <c r="F12" s="39"/>
      <c r="G12" s="42"/>
    </row>
    <row r="13" spans="1:13" ht="18.75" customHeight="1">
      <c r="A13" s="522" t="s">
        <v>38</v>
      </c>
      <c r="B13" s="522"/>
      <c r="C13" s="522"/>
      <c r="D13" s="522"/>
      <c r="E13" s="43"/>
      <c r="F13" s="287"/>
      <c r="G13" s="43"/>
    </row>
    <row r="14" spans="1:13" s="463" customFormat="1" ht="48" customHeight="1">
      <c r="A14" s="523" t="s">
        <v>301</v>
      </c>
      <c r="B14" s="523"/>
      <c r="C14" s="523"/>
      <c r="D14" s="523"/>
      <c r="E14" s="462"/>
      <c r="F14" s="462"/>
    </row>
    <row r="15" spans="1:13" ht="18.75" customHeight="1">
      <c r="A15" s="524" t="s">
        <v>238</v>
      </c>
      <c r="B15" s="524"/>
      <c r="C15" s="524"/>
      <c r="D15" s="524"/>
      <c r="E15" s="289"/>
      <c r="F15" s="289"/>
      <c r="G15" s="44"/>
      <c r="H15" s="45"/>
      <c r="I15" s="45"/>
      <c r="K15" s="45"/>
      <c r="L15" s="45"/>
      <c r="M15" s="45"/>
    </row>
    <row r="16" spans="1:13" ht="30" customHeight="1">
      <c r="A16" s="46"/>
      <c r="B16" s="46"/>
      <c r="C16" s="46"/>
      <c r="D16" s="47" t="s">
        <v>49</v>
      </c>
      <c r="E16" s="457"/>
      <c r="F16" s="47"/>
      <c r="L16" s="2"/>
    </row>
    <row r="17" spans="1:16" ht="26.25" customHeight="1">
      <c r="A17" s="48" t="s">
        <v>6</v>
      </c>
      <c r="B17" s="520" t="s">
        <v>120</v>
      </c>
      <c r="C17" s="520"/>
      <c r="D17" s="263"/>
      <c r="E17" s="458"/>
      <c r="F17" s="263"/>
    </row>
    <row r="18" spans="1:16">
      <c r="A18" s="108">
        <v>1</v>
      </c>
      <c r="B18" s="516" t="s">
        <v>113</v>
      </c>
      <c r="C18" s="516"/>
      <c r="D18" s="209">
        <f>88754+1514.3</f>
        <v>90268.3</v>
      </c>
      <c r="E18" s="207"/>
      <c r="F18" s="207"/>
      <c r="G18" s="266"/>
    </row>
    <row r="19" spans="1:16">
      <c r="A19" s="108">
        <f>+A18+1</f>
        <v>2</v>
      </c>
      <c r="B19" s="516" t="s">
        <v>211</v>
      </c>
      <c r="C19" s="516"/>
      <c r="D19" s="207">
        <f>+Komunal!N20</f>
        <v>3.8</v>
      </c>
      <c r="E19" s="207"/>
      <c r="F19" s="207"/>
      <c r="G19" s="266"/>
    </row>
    <row r="20" spans="1:16">
      <c r="A20" s="108">
        <f t="shared" ref="A20:A26" si="0">+A19+1</f>
        <v>3</v>
      </c>
      <c r="B20" s="525" t="s">
        <v>183</v>
      </c>
      <c r="C20" s="525"/>
      <c r="D20" s="209">
        <f>+'Pastaci finansav.'!D12</f>
        <v>3268.3</v>
      </c>
      <c r="E20" s="207"/>
      <c r="F20" s="209"/>
    </row>
    <row r="21" spans="1:16" hidden="1">
      <c r="A21" s="108">
        <f t="shared" si="0"/>
        <v>4</v>
      </c>
      <c r="B21" s="525" t="s">
        <v>252</v>
      </c>
      <c r="C21" s="525"/>
      <c r="D21" s="207"/>
      <c r="E21" s="207"/>
      <c r="F21" s="209"/>
    </row>
    <row r="22" spans="1:16" s="3" customFormat="1">
      <c r="A22" s="108">
        <v>4</v>
      </c>
      <c r="B22" s="516" t="s">
        <v>232</v>
      </c>
      <c r="C22" s="516"/>
      <c r="D22" s="207">
        <v>7840</v>
      </c>
      <c r="E22" s="207"/>
      <c r="F22" s="207"/>
      <c r="G22" s="266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8">
        <f t="shared" si="0"/>
        <v>5</v>
      </c>
      <c r="B23" s="516" t="s">
        <v>50</v>
      </c>
      <c r="C23" s="516"/>
      <c r="D23" s="207"/>
      <c r="E23" s="207"/>
      <c r="F23" s="207"/>
      <c r="G23" s="266"/>
    </row>
    <row r="24" spans="1:16" hidden="1">
      <c r="A24" s="108">
        <f t="shared" si="0"/>
        <v>6</v>
      </c>
      <c r="B24" s="516" t="s">
        <v>60</v>
      </c>
      <c r="C24" s="516"/>
      <c r="D24" s="209">
        <f>+Komunal!M28</f>
        <v>0</v>
      </c>
      <c r="E24" s="207"/>
      <c r="F24" s="207"/>
    </row>
    <row r="25" spans="1:16" hidden="1">
      <c r="A25" s="108">
        <f t="shared" si="0"/>
        <v>7</v>
      </c>
      <c r="B25" s="516" t="s">
        <v>182</v>
      </c>
      <c r="C25" s="516"/>
      <c r="D25" s="207"/>
      <c r="E25" s="207"/>
      <c r="F25" s="207"/>
    </row>
    <row r="26" spans="1:16" hidden="1">
      <c r="A26" s="108">
        <f t="shared" si="0"/>
        <v>8</v>
      </c>
      <c r="B26" s="516" t="s">
        <v>260</v>
      </c>
      <c r="C26" s="516"/>
      <c r="D26" s="207">
        <f>SUM(D27:D28)</f>
        <v>0</v>
      </c>
      <c r="E26" s="207"/>
      <c r="F26" s="207"/>
    </row>
    <row r="27" spans="1:16" s="423" customFormat="1" ht="13.5" hidden="1">
      <c r="A27" s="420">
        <f>+A26+0.1</f>
        <v>8.1</v>
      </c>
      <c r="B27" s="521"/>
      <c r="C27" s="521"/>
      <c r="D27" s="425"/>
      <c r="E27" s="425"/>
      <c r="F27" s="425"/>
    </row>
    <row r="28" spans="1:16" s="423" customFormat="1" ht="13.5" hidden="1">
      <c r="A28" s="420">
        <f>+A27+0.1</f>
        <v>8.1999999999999993</v>
      </c>
      <c r="B28" s="521"/>
      <c r="C28" s="521"/>
      <c r="D28" s="425"/>
      <c r="E28" s="425"/>
      <c r="F28" s="435" t="s">
        <v>264</v>
      </c>
    </row>
    <row r="29" spans="1:16">
      <c r="A29" s="108">
        <v>5</v>
      </c>
      <c r="B29" s="516" t="s">
        <v>118</v>
      </c>
      <c r="C29" s="516"/>
      <c r="D29" s="209">
        <f>SUM(D30:D31)</f>
        <v>4995</v>
      </c>
      <c r="E29" s="207"/>
      <c r="F29" s="209"/>
    </row>
    <row r="30" spans="1:16" s="424" customFormat="1" ht="16.5">
      <c r="A30" s="420">
        <f t="shared" ref="A30:A31" si="1">+A29+0.1</f>
        <v>5.0999999999999996</v>
      </c>
      <c r="B30" s="517" t="s">
        <v>69</v>
      </c>
      <c r="C30" s="517"/>
      <c r="D30" s="421">
        <v>4995</v>
      </c>
      <c r="E30" s="425"/>
      <c r="F30" s="421"/>
      <c r="G30" s="422"/>
      <c r="H30" s="423"/>
      <c r="I30" s="423"/>
      <c r="J30" s="423"/>
      <c r="K30" s="423"/>
      <c r="L30" s="423"/>
      <c r="M30" s="423"/>
      <c r="N30" s="423"/>
      <c r="O30" s="423"/>
      <c r="P30" s="423"/>
    </row>
    <row r="31" spans="1:16" s="3" customFormat="1" ht="16.5" hidden="1">
      <c r="A31" s="420">
        <f t="shared" si="1"/>
        <v>5.1999999999999993</v>
      </c>
      <c r="B31" s="519" t="s">
        <v>70</v>
      </c>
      <c r="C31" s="519"/>
      <c r="D31" s="208"/>
      <c r="E31" s="208"/>
      <c r="F31" s="208"/>
      <c r="G31" s="55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8">
        <f>+A29+1</f>
        <v>6</v>
      </c>
      <c r="B32" s="516" t="s">
        <v>7</v>
      </c>
      <c r="C32" s="516"/>
      <c r="D32" s="207">
        <v>15.5</v>
      </c>
      <c r="E32" s="207"/>
      <c r="F32" s="207"/>
    </row>
    <row r="33" spans="1:26" s="2" customFormat="1">
      <c r="A33" s="108">
        <f>+A32+1</f>
        <v>7</v>
      </c>
      <c r="B33" s="518" t="s">
        <v>288</v>
      </c>
      <c r="C33" s="518"/>
      <c r="D33" s="207">
        <v>10</v>
      </c>
      <c r="E33" s="207"/>
      <c r="F33" s="207"/>
      <c r="G33" s="17"/>
    </row>
    <row r="34" spans="1:26" s="2" customFormat="1" hidden="1">
      <c r="A34" s="108">
        <f>+A33+1</f>
        <v>8</v>
      </c>
      <c r="B34" s="518"/>
      <c r="C34" s="518"/>
      <c r="D34" s="207"/>
      <c r="E34" s="207"/>
      <c r="F34" s="207"/>
      <c r="G34" s="19"/>
    </row>
    <row r="35" spans="1:26" ht="24" customHeight="1">
      <c r="A35" s="48"/>
      <c r="B35" s="515" t="s">
        <v>235</v>
      </c>
      <c r="C35" s="515"/>
      <c r="D35" s="249">
        <f>SUM(D18:D19,D20:D26,D29,D32:D34)</f>
        <v>106400.90000000001</v>
      </c>
      <c r="E35" s="246"/>
      <c r="F35" s="249"/>
    </row>
    <row r="36" spans="1:26" ht="15.75" customHeight="1">
      <c r="A36" s="41"/>
      <c r="B36" s="48"/>
      <c r="C36" s="49"/>
      <c r="D36" s="209"/>
      <c r="E36" s="207"/>
      <c r="F36" s="209"/>
    </row>
    <row r="37" spans="1:26" ht="24.75" customHeight="1">
      <c r="A37" s="48" t="s">
        <v>8</v>
      </c>
      <c r="B37" s="520" t="s">
        <v>121</v>
      </c>
      <c r="C37" s="520"/>
      <c r="D37" s="250"/>
      <c r="E37" s="459"/>
      <c r="F37" s="250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8">
        <v>1</v>
      </c>
      <c r="B38" s="516" t="s">
        <v>9</v>
      </c>
      <c r="C38" s="516"/>
      <c r="D38" s="209">
        <f>+Ashkhatavardz!P13-'Dramakan hosqer'!D92</f>
        <v>97063.4</v>
      </c>
      <c r="E38" s="207"/>
      <c r="F38" s="209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20">
        <f t="shared" ref="A39:A41" si="2">+A38+0.1</f>
        <v>1.1000000000000001</v>
      </c>
      <c r="B39" s="519" t="str">
        <f>+Ashkhatavardz!J6</f>
        <v>գեղագիտական ուսուցման գծով</v>
      </c>
      <c r="C39" s="519"/>
      <c r="D39" s="208">
        <f>+Ashkhatavardz!C8+Ashkhatavardz!D8+Ashkhatavardz!J7</f>
        <v>4875.8</v>
      </c>
      <c r="E39" s="208"/>
      <c r="F39" s="218"/>
      <c r="G39" s="242"/>
      <c r="H39" s="2"/>
      <c r="I39" s="2"/>
      <c r="J39" s="2"/>
      <c r="K39" s="2"/>
      <c r="L39" s="2"/>
      <c r="M39" s="8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 hidden="1">
      <c r="A40" s="420">
        <f t="shared" si="2"/>
        <v>1.2000000000000002</v>
      </c>
      <c r="B40" s="519" t="s">
        <v>10</v>
      </c>
      <c r="C40" s="519"/>
      <c r="D40" s="208">
        <f>+Ashkhatavardz!C9+Ashkhatavardz!O7+Ashkhatavardz!C10</f>
        <v>0</v>
      </c>
      <c r="E40" s="208"/>
      <c r="F40" s="218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20">
        <f t="shared" si="2"/>
        <v>1.3000000000000003</v>
      </c>
      <c r="B41" s="519" t="s">
        <v>259</v>
      </c>
      <c r="C41" s="519"/>
      <c r="D41" s="208">
        <f>+Ashkhatavardz!C11+Ashkhatavardz!L7</f>
        <v>0</v>
      </c>
      <c r="E41" s="208"/>
      <c r="F41" s="218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8">
        <f>+A38+1</f>
        <v>2</v>
      </c>
      <c r="B42" s="516" t="s">
        <v>12</v>
      </c>
      <c r="C42" s="516"/>
      <c r="D42" s="209">
        <f>+Komunal!F27</f>
        <v>1880.6</v>
      </c>
      <c r="E42" s="207"/>
      <c r="F42" s="207"/>
      <c r="G42" s="279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8">
        <f>+A42+1</f>
        <v>3</v>
      </c>
      <c r="B43" s="516" t="s">
        <v>11</v>
      </c>
      <c r="C43" s="516"/>
      <c r="D43" s="209">
        <f>+Komunal!J27</f>
        <v>973.2</v>
      </c>
      <c r="E43" s="207"/>
      <c r="F43" s="207"/>
      <c r="G43" s="279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8">
        <v>4</v>
      </c>
      <c r="B44" s="516" t="s">
        <v>13</v>
      </c>
      <c r="C44" s="516"/>
      <c r="D44" s="207">
        <f>+Komunal!O27</f>
        <v>140.1</v>
      </c>
      <c r="E44" s="207"/>
      <c r="F44" s="207"/>
      <c r="G44" s="279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8">
        <f t="shared" ref="A45:A46" si="3">+A44+1</f>
        <v>5</v>
      </c>
      <c r="B45" s="516" t="s">
        <v>14</v>
      </c>
      <c r="C45" s="516"/>
      <c r="D45" s="447">
        <v>86.4</v>
      </c>
      <c r="E45" s="207"/>
      <c r="F45" s="207"/>
    </row>
    <row r="46" spans="1:26" hidden="1">
      <c r="A46" s="108">
        <f t="shared" si="3"/>
        <v>6</v>
      </c>
      <c r="B46" s="516" t="s">
        <v>15</v>
      </c>
      <c r="C46" s="516"/>
      <c r="D46" s="447"/>
      <c r="E46" s="207"/>
      <c r="F46" s="207"/>
    </row>
    <row r="47" spans="1:26">
      <c r="A47" s="108">
        <v>6</v>
      </c>
      <c r="B47" s="516" t="s">
        <v>16</v>
      </c>
      <c r="C47" s="516"/>
      <c r="D47" s="251">
        <f>SUM(D48:D50)</f>
        <v>232.2</v>
      </c>
      <c r="E47" s="460"/>
      <c r="F47" s="251"/>
    </row>
    <row r="48" spans="1:26" s="424" customFormat="1" ht="13.5">
      <c r="A48" s="420">
        <f>+A47+0.1</f>
        <v>6.1</v>
      </c>
      <c r="B48" s="517" t="s">
        <v>17</v>
      </c>
      <c r="C48" s="517"/>
      <c r="D48" s="425">
        <v>115.2</v>
      </c>
      <c r="E48" s="425"/>
      <c r="F48" s="425"/>
      <c r="G48" s="423"/>
      <c r="H48" s="423"/>
      <c r="I48" s="423"/>
      <c r="J48" s="423"/>
      <c r="K48" s="423"/>
      <c r="L48" s="423"/>
      <c r="M48" s="423"/>
      <c r="N48" s="423"/>
      <c r="O48" s="423"/>
      <c r="P48" s="423"/>
    </row>
    <row r="49" spans="1:17" s="424" customFormat="1" ht="13.5">
      <c r="A49" s="420">
        <f t="shared" ref="A49:A50" si="4">+A48+0.1</f>
        <v>6.1999999999999993</v>
      </c>
      <c r="B49" s="517" t="s">
        <v>18</v>
      </c>
      <c r="C49" s="517"/>
      <c r="D49" s="425">
        <v>45</v>
      </c>
      <c r="E49" s="425"/>
      <c r="F49" s="425"/>
      <c r="G49" s="423"/>
      <c r="H49" s="423"/>
      <c r="I49" s="423"/>
      <c r="J49" s="423"/>
      <c r="K49" s="423"/>
      <c r="L49" s="423"/>
      <c r="M49" s="423"/>
      <c r="N49" s="423"/>
      <c r="O49" s="423"/>
      <c r="P49" s="423"/>
    </row>
    <row r="50" spans="1:17" s="424" customFormat="1" ht="13.5">
      <c r="A50" s="420">
        <f t="shared" si="4"/>
        <v>6.2999999999999989</v>
      </c>
      <c r="B50" s="517" t="s">
        <v>19</v>
      </c>
      <c r="C50" s="517"/>
      <c r="D50" s="425">
        <v>72</v>
      </c>
      <c r="E50" s="425"/>
      <c r="F50" s="425"/>
      <c r="G50" s="423"/>
      <c r="H50" s="423"/>
      <c r="I50" s="423"/>
      <c r="J50" s="423"/>
      <c r="K50" s="423"/>
      <c r="L50" s="423"/>
      <c r="M50" s="423"/>
      <c r="N50" s="423"/>
      <c r="O50" s="423"/>
      <c r="P50" s="423"/>
    </row>
    <row r="51" spans="1:17" hidden="1">
      <c r="A51" s="108">
        <f>+A47+1</f>
        <v>7</v>
      </c>
      <c r="B51" s="516" t="s">
        <v>20</v>
      </c>
      <c r="C51" s="516"/>
      <c r="D51" s="207"/>
      <c r="E51" s="207"/>
      <c r="F51" s="207"/>
      <c r="M51" s="82"/>
    </row>
    <row r="52" spans="1:17">
      <c r="A52" s="108">
        <v>7</v>
      </c>
      <c r="B52" s="516" t="s">
        <v>27</v>
      </c>
      <c r="C52" s="516"/>
      <c r="D52" s="207">
        <v>120</v>
      </c>
      <c r="E52" s="207"/>
      <c r="F52" s="207"/>
      <c r="M52" s="262"/>
      <c r="N52" s="82"/>
      <c r="O52" s="264"/>
      <c r="P52" s="82"/>
      <c r="Q52" s="265"/>
    </row>
    <row r="53" spans="1:17">
      <c r="A53" s="108">
        <v>8</v>
      </c>
      <c r="B53" s="516" t="s">
        <v>21</v>
      </c>
      <c r="C53" s="516"/>
      <c r="D53" s="207">
        <v>120</v>
      </c>
      <c r="E53" s="207"/>
      <c r="F53" s="207"/>
    </row>
    <row r="54" spans="1:17">
      <c r="A54" s="108">
        <f t="shared" ref="A54:A74" si="5">+A53+1</f>
        <v>9</v>
      </c>
      <c r="B54" s="516" t="s">
        <v>71</v>
      </c>
      <c r="C54" s="516"/>
      <c r="D54" s="207">
        <v>50</v>
      </c>
      <c r="E54" s="207"/>
      <c r="F54" s="207"/>
    </row>
    <row r="55" spans="1:17">
      <c r="A55" s="108">
        <f t="shared" si="5"/>
        <v>10</v>
      </c>
      <c r="B55" s="516" t="s">
        <v>45</v>
      </c>
      <c r="C55" s="516"/>
      <c r="D55" s="207">
        <v>90</v>
      </c>
      <c r="E55" s="207"/>
      <c r="F55" s="207"/>
    </row>
    <row r="56" spans="1:17" hidden="1">
      <c r="A56" s="108">
        <f t="shared" si="5"/>
        <v>11</v>
      </c>
      <c r="B56" s="516" t="s">
        <v>115</v>
      </c>
      <c r="C56" s="516"/>
      <c r="D56" s="207"/>
      <c r="E56" s="207"/>
      <c r="F56" s="207"/>
    </row>
    <row r="57" spans="1:17" hidden="1">
      <c r="A57" s="108">
        <f t="shared" si="5"/>
        <v>12</v>
      </c>
      <c r="B57" s="516" t="s">
        <v>116</v>
      </c>
      <c r="C57" s="516"/>
      <c r="D57" s="207"/>
      <c r="E57" s="207"/>
      <c r="F57" s="207"/>
      <c r="H57" s="50"/>
    </row>
    <row r="58" spans="1:17">
      <c r="A58" s="108">
        <v>11</v>
      </c>
      <c r="B58" s="516" t="s">
        <v>22</v>
      </c>
      <c r="C58" s="516"/>
      <c r="D58" s="207">
        <v>94.8</v>
      </c>
      <c r="E58" s="207"/>
      <c r="F58" s="207"/>
      <c r="H58" s="50"/>
    </row>
    <row r="59" spans="1:17">
      <c r="A59" s="108">
        <f t="shared" si="5"/>
        <v>12</v>
      </c>
      <c r="B59" s="516" t="s">
        <v>23</v>
      </c>
      <c r="C59" s="516"/>
      <c r="D59" s="207">
        <v>110</v>
      </c>
      <c r="E59" s="207"/>
      <c r="F59" s="207"/>
    </row>
    <row r="60" spans="1:17" hidden="1">
      <c r="A60" s="108">
        <f t="shared" si="5"/>
        <v>13</v>
      </c>
      <c r="B60" s="516" t="s">
        <v>64</v>
      </c>
      <c r="C60" s="516"/>
      <c r="D60" s="207"/>
      <c r="E60" s="207"/>
      <c r="F60" s="207"/>
    </row>
    <row r="61" spans="1:17" hidden="1">
      <c r="A61" s="108">
        <f t="shared" si="5"/>
        <v>14</v>
      </c>
      <c r="B61" s="516" t="s">
        <v>51</v>
      </c>
      <c r="C61" s="516"/>
      <c r="D61" s="209">
        <f>+D24</f>
        <v>0</v>
      </c>
      <c r="E61" s="207"/>
      <c r="F61" s="209"/>
    </row>
    <row r="62" spans="1:17">
      <c r="A62" s="108">
        <v>13</v>
      </c>
      <c r="B62" s="516" t="s">
        <v>42</v>
      </c>
      <c r="C62" s="516"/>
      <c r="D62" s="207">
        <v>20</v>
      </c>
      <c r="E62" s="207"/>
      <c r="F62" s="207"/>
    </row>
    <row r="63" spans="1:17">
      <c r="A63" s="108">
        <f t="shared" si="5"/>
        <v>14</v>
      </c>
      <c r="B63" s="516" t="s">
        <v>72</v>
      </c>
      <c r="C63" s="516"/>
      <c r="D63" s="207">
        <v>20</v>
      </c>
      <c r="E63" s="207"/>
      <c r="F63" s="207"/>
    </row>
    <row r="64" spans="1:17">
      <c r="A64" s="108">
        <f t="shared" si="5"/>
        <v>15</v>
      </c>
      <c r="B64" s="516" t="s">
        <v>73</v>
      </c>
      <c r="C64" s="516"/>
      <c r="D64" s="207">
        <v>107</v>
      </c>
      <c r="E64" s="207"/>
      <c r="F64" s="207"/>
    </row>
    <row r="65" spans="1:16">
      <c r="A65" s="108">
        <f t="shared" si="5"/>
        <v>16</v>
      </c>
      <c r="B65" s="516" t="s">
        <v>43</v>
      </c>
      <c r="C65" s="516"/>
      <c r="D65" s="207">
        <v>3.1</v>
      </c>
      <c r="E65" s="207"/>
      <c r="F65" s="207"/>
    </row>
    <row r="66" spans="1:16" hidden="1">
      <c r="A66" s="108">
        <f t="shared" si="5"/>
        <v>17</v>
      </c>
      <c r="B66" s="516" t="s">
        <v>117</v>
      </c>
      <c r="C66" s="516"/>
      <c r="D66" s="207"/>
      <c r="E66" s="207"/>
      <c r="F66" s="207"/>
    </row>
    <row r="67" spans="1:16" hidden="1">
      <c r="A67" s="108">
        <f t="shared" si="5"/>
        <v>18</v>
      </c>
      <c r="B67" s="516" t="s">
        <v>44</v>
      </c>
      <c r="C67" s="516"/>
      <c r="D67" s="207"/>
      <c r="E67" s="207"/>
      <c r="F67" s="207"/>
    </row>
    <row r="68" spans="1:16" hidden="1">
      <c r="A68" s="108">
        <f t="shared" si="5"/>
        <v>19</v>
      </c>
      <c r="B68" s="516" t="s">
        <v>61</v>
      </c>
      <c r="C68" s="516"/>
      <c r="D68" s="207"/>
      <c r="E68" s="207"/>
      <c r="F68" s="207"/>
    </row>
    <row r="69" spans="1:16" hidden="1">
      <c r="A69" s="108">
        <f t="shared" si="5"/>
        <v>20</v>
      </c>
      <c r="B69" s="516" t="s">
        <v>185</v>
      </c>
      <c r="C69" s="516"/>
      <c r="D69" s="207"/>
      <c r="E69" s="207"/>
      <c r="F69" s="207"/>
    </row>
    <row r="70" spans="1:16">
      <c r="A70" s="108">
        <v>17</v>
      </c>
      <c r="B70" s="516" t="s">
        <v>186</v>
      </c>
      <c r="C70" s="516"/>
      <c r="D70" s="207">
        <v>80</v>
      </c>
      <c r="E70" s="207"/>
      <c r="F70" s="207"/>
    </row>
    <row r="71" spans="1:16" hidden="1">
      <c r="A71" s="108">
        <f t="shared" si="5"/>
        <v>18</v>
      </c>
      <c r="B71" s="518" t="s">
        <v>237</v>
      </c>
      <c r="C71" s="518"/>
      <c r="D71" s="207"/>
      <c r="E71" s="207"/>
      <c r="F71" s="207"/>
    </row>
    <row r="72" spans="1:16" s="6" customFormat="1">
      <c r="A72" s="108">
        <v>18</v>
      </c>
      <c r="B72" s="518" t="s">
        <v>286</v>
      </c>
      <c r="C72" s="518"/>
      <c r="D72" s="207">
        <v>70</v>
      </c>
      <c r="E72" s="207"/>
      <c r="F72" s="207"/>
    </row>
    <row r="73" spans="1:16" s="6" customFormat="1">
      <c r="A73" s="108">
        <f t="shared" si="5"/>
        <v>19</v>
      </c>
      <c r="B73" s="518" t="s">
        <v>287</v>
      </c>
      <c r="C73" s="518"/>
      <c r="D73" s="207">
        <v>23</v>
      </c>
      <c r="E73" s="207"/>
      <c r="F73" s="207"/>
    </row>
    <row r="74" spans="1:16" s="6" customFormat="1" hidden="1">
      <c r="A74" s="108">
        <f t="shared" si="5"/>
        <v>20</v>
      </c>
      <c r="B74" s="518"/>
      <c r="C74" s="518"/>
      <c r="D74" s="207"/>
      <c r="E74" s="207"/>
      <c r="F74" s="207"/>
      <c r="G74" s="55" t="s">
        <v>263</v>
      </c>
    </row>
    <row r="75" spans="1:16">
      <c r="A75" s="108">
        <v>20</v>
      </c>
      <c r="B75" s="516" t="s">
        <v>24</v>
      </c>
      <c r="C75" s="516"/>
      <c r="D75" s="207">
        <v>4995</v>
      </c>
      <c r="E75" s="207"/>
      <c r="F75" s="207"/>
    </row>
    <row r="76" spans="1:16" s="424" customFormat="1" ht="13.5">
      <c r="A76" s="420">
        <f t="shared" ref="A76" si="6">+A75+0.1</f>
        <v>20.100000000000001</v>
      </c>
      <c r="B76" s="517" t="s">
        <v>74</v>
      </c>
      <c r="C76" s="517"/>
      <c r="D76" s="425">
        <v>4995</v>
      </c>
      <c r="E76" s="425"/>
      <c r="F76" s="425"/>
      <c r="G76" s="427"/>
      <c r="H76" s="423"/>
      <c r="I76" s="423"/>
      <c r="J76" s="423"/>
      <c r="K76" s="423"/>
      <c r="L76" s="423"/>
      <c r="M76" s="423"/>
      <c r="N76" s="423"/>
      <c r="O76" s="423"/>
      <c r="P76" s="423"/>
    </row>
    <row r="77" spans="1:16">
      <c r="A77" s="108">
        <f>+A75+1</f>
        <v>21</v>
      </c>
      <c r="B77" s="516" t="s">
        <v>65</v>
      </c>
      <c r="C77" s="516"/>
      <c r="D77" s="207">
        <f>10+112.1</f>
        <v>122.1</v>
      </c>
      <c r="E77" s="207"/>
      <c r="F77" s="207"/>
    </row>
    <row r="78" spans="1:16" hidden="1">
      <c r="A78" s="108"/>
      <c r="B78" s="516" t="s">
        <v>65</v>
      </c>
      <c r="C78" s="516"/>
      <c r="D78" s="207"/>
      <c r="E78" s="207"/>
      <c r="F78" s="207"/>
    </row>
    <row r="79" spans="1:16" s="16" customFormat="1" hidden="1">
      <c r="A79" s="108">
        <v>21</v>
      </c>
      <c r="B79" s="516" t="s">
        <v>65</v>
      </c>
      <c r="C79" s="516"/>
      <c r="D79" s="207"/>
      <c r="E79" s="207"/>
      <c r="F79" s="207"/>
      <c r="G79" s="51" t="s">
        <v>289</v>
      </c>
      <c r="H79" s="15"/>
      <c r="I79" s="15"/>
      <c r="J79" s="15"/>
      <c r="K79" s="15"/>
      <c r="L79" s="15"/>
      <c r="M79" s="15"/>
      <c r="N79" s="15"/>
      <c r="O79" s="15"/>
      <c r="P79" s="15"/>
    </row>
    <row r="80" spans="1:16" ht="23.25" customHeight="1">
      <c r="A80" s="52"/>
      <c r="B80" s="515" t="s">
        <v>236</v>
      </c>
      <c r="C80" s="515"/>
      <c r="D80" s="249">
        <f>SUM(D38,D42:D47,D51:D75,D77:D79)</f>
        <v>106400.90000000001</v>
      </c>
      <c r="E80" s="207" t="s">
        <v>202</v>
      </c>
      <c r="F80" s="209"/>
      <c r="G80" s="246">
        <f>+D35-D80</f>
        <v>0</v>
      </c>
    </row>
    <row r="81" spans="2:7" ht="18.75" customHeight="1">
      <c r="B81" s="53"/>
      <c r="C81" s="8"/>
    </row>
    <row r="82" spans="2:7" s="6" customFormat="1" ht="26.25" hidden="1" customHeight="1">
      <c r="B82" s="106" t="s">
        <v>279</v>
      </c>
      <c r="D82" s="252" t="s">
        <v>277</v>
      </c>
      <c r="E82" s="15"/>
      <c r="F82" s="15"/>
    </row>
    <row r="83" spans="2:7" s="6" customFormat="1" ht="12.75" hidden="1" customHeight="1">
      <c r="B83" s="99"/>
      <c r="D83" s="417" t="s">
        <v>91</v>
      </c>
      <c r="E83" s="419"/>
      <c r="F83" s="419"/>
    </row>
    <row r="84" spans="2:7" s="6" customFormat="1" ht="27" hidden="1" customHeight="1">
      <c r="B84" s="106" t="s">
        <v>5</v>
      </c>
      <c r="D84" s="252" t="s">
        <v>278</v>
      </c>
      <c r="E84" s="15"/>
      <c r="F84" s="15"/>
    </row>
    <row r="85" spans="2:7" s="6" customFormat="1" ht="13.5" hidden="1" customHeight="1">
      <c r="D85" s="417" t="s">
        <v>91</v>
      </c>
      <c r="E85" s="419"/>
      <c r="F85" s="419"/>
    </row>
    <row r="86" spans="2:7" s="6" customFormat="1" hidden="1">
      <c r="B86" s="82" t="s">
        <v>173</v>
      </c>
      <c r="D86" s="42"/>
      <c r="E86" s="42"/>
      <c r="F86" s="42"/>
    </row>
    <row r="87" spans="2:7" s="6" customFormat="1" ht="105" customHeight="1">
      <c r="B87" s="390" t="s">
        <v>197</v>
      </c>
      <c r="D87" s="291" t="s">
        <v>210</v>
      </c>
      <c r="G87" s="42"/>
    </row>
    <row r="88" spans="2:7" s="6" customFormat="1" ht="40.5" customHeight="1">
      <c r="B88" s="217"/>
      <c r="C88" s="77"/>
      <c r="G88" s="42"/>
    </row>
    <row r="89" spans="2:7" s="6" customFormat="1">
      <c r="D89" s="42"/>
      <c r="E89" s="42"/>
      <c r="F89" s="42"/>
    </row>
    <row r="90" spans="2:7" s="6" customFormat="1">
      <c r="D90" s="42"/>
      <c r="E90" s="42"/>
      <c r="F90" s="42"/>
    </row>
  </sheetData>
  <sheetProtection formatCells="0" formatColumns="0" formatRows="0" insertColumns="0" insertRows="0" insertHyperlinks="0" deleteColumns="0" deleteRows="0" sort="0"/>
  <mergeCells count="66">
    <mergeCell ref="B78:C78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80:C80"/>
    <mergeCell ref="B77:C77"/>
    <mergeCell ref="B79:C79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3</xdr:col>
                <xdr:colOff>95250</xdr:colOff>
                <xdr:row>86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4.85546875" style="80" customWidth="1"/>
    <col min="2" max="2" width="40.140625" style="80" customWidth="1"/>
    <col min="3" max="3" width="36.5703125" style="80" customWidth="1"/>
    <col min="4" max="4" width="30.5703125" style="80" customWidth="1"/>
    <col min="5" max="5" width="4" style="79" customWidth="1"/>
    <col min="6" max="6" width="23.140625" style="101" customWidth="1"/>
    <col min="7" max="7" width="23.140625" style="82" customWidth="1"/>
    <col min="8" max="8" width="1.5703125" style="82" customWidth="1"/>
    <col min="9" max="9" width="1.7109375" style="82" customWidth="1"/>
    <col min="10" max="10" width="11.85546875" style="82" customWidth="1"/>
    <col min="11" max="13" width="9.140625" style="79"/>
    <col min="14" max="16384" width="9.140625" style="80"/>
  </cols>
  <sheetData>
    <row r="1" spans="1:13" s="73" customFormat="1" ht="17.25">
      <c r="A1" s="71"/>
      <c r="B1" s="72"/>
      <c r="C1" s="72"/>
      <c r="D1" s="454" t="s">
        <v>170</v>
      </c>
      <c r="E1" s="293">
        <f>+'Ekamut-caxs'!E1+1</f>
        <v>24</v>
      </c>
      <c r="F1" s="99"/>
      <c r="G1" s="42"/>
      <c r="H1" s="42"/>
      <c r="I1" s="42"/>
      <c r="J1" s="42"/>
      <c r="K1" s="74"/>
      <c r="L1" s="74"/>
      <c r="M1" s="74"/>
    </row>
    <row r="2" spans="1:13" s="73" customFormat="1" ht="17.25">
      <c r="A2" s="71"/>
      <c r="B2" s="71"/>
      <c r="C2" s="71"/>
      <c r="D2" s="455" t="s">
        <v>37</v>
      </c>
      <c r="E2" s="203"/>
      <c r="F2" s="99"/>
      <c r="G2" s="42"/>
      <c r="H2" s="42"/>
      <c r="I2" s="42"/>
      <c r="J2" s="42"/>
      <c r="K2" s="74"/>
      <c r="L2" s="74"/>
      <c r="M2" s="74"/>
    </row>
    <row r="3" spans="1:13" s="73" customFormat="1" ht="17.25">
      <c r="A3" s="71"/>
      <c r="B3" s="71"/>
      <c r="C3" s="71"/>
      <c r="D3" s="455" t="s">
        <v>26</v>
      </c>
      <c r="E3" s="203"/>
      <c r="F3" s="99"/>
      <c r="G3" s="42"/>
      <c r="H3" s="42"/>
      <c r="I3" s="42"/>
      <c r="J3" s="42"/>
      <c r="K3" s="74"/>
      <c r="L3" s="74"/>
      <c r="M3" s="74"/>
    </row>
    <row r="4" spans="1:13" s="73" customFormat="1" ht="22.5" customHeight="1">
      <c r="A4" s="71"/>
      <c r="B4" s="71"/>
      <c r="C4" s="71"/>
      <c r="D4" s="456" t="str">
        <f>+'Ekamut-caxs'!D4</f>
        <v>«---------» ---------------- 2024թ.</v>
      </c>
      <c r="E4" s="158"/>
      <c r="F4" s="99"/>
      <c r="G4" s="42"/>
      <c r="H4" s="42"/>
      <c r="I4" s="42"/>
      <c r="J4" s="42"/>
      <c r="K4" s="74"/>
      <c r="L4" s="74"/>
      <c r="M4" s="74"/>
    </row>
    <row r="5" spans="1:13" s="73" customFormat="1" ht="22.5" customHeight="1">
      <c r="A5" s="71"/>
      <c r="B5" s="71"/>
      <c r="C5" s="71"/>
      <c r="D5" s="456" t="str">
        <f>+'Ekamut-caxs'!D5</f>
        <v>հ. --------------- - Ա որոշմամբ</v>
      </c>
      <c r="E5" s="158"/>
      <c r="F5" s="99"/>
      <c r="G5" s="42"/>
      <c r="H5" s="42"/>
      <c r="I5" s="42"/>
      <c r="J5" s="42"/>
      <c r="K5" s="74"/>
      <c r="L5" s="74"/>
      <c r="M5" s="74"/>
    </row>
    <row r="6" spans="1:13" s="73" customFormat="1" ht="24.75" customHeight="1">
      <c r="A6" s="71"/>
      <c r="B6" s="71"/>
      <c r="C6" s="71"/>
      <c r="D6" s="456"/>
      <c r="E6" s="158"/>
      <c r="F6" s="99"/>
      <c r="G6" s="42"/>
      <c r="H6" s="42"/>
      <c r="I6" s="42"/>
      <c r="J6" s="42"/>
      <c r="K6" s="74"/>
      <c r="L6" s="74"/>
      <c r="M6" s="74"/>
    </row>
    <row r="7" spans="1:13" s="73" customFormat="1" ht="17.25">
      <c r="A7" s="71"/>
      <c r="B7" s="71"/>
      <c r="C7" s="71"/>
      <c r="D7" s="454" t="s">
        <v>201</v>
      </c>
      <c r="E7" s="99">
        <f>+'Ekamut-caxs'!E7+1</f>
        <v>24</v>
      </c>
      <c r="F7" s="99"/>
      <c r="G7" s="42"/>
      <c r="H7" s="42"/>
      <c r="I7" s="42"/>
      <c r="J7" s="42"/>
      <c r="K7" s="74"/>
      <c r="L7" s="74"/>
      <c r="M7" s="74"/>
    </row>
    <row r="8" spans="1:13" s="73" customFormat="1" ht="17.25">
      <c r="A8" s="71"/>
      <c r="B8" s="71"/>
      <c r="C8" s="71"/>
      <c r="D8" s="455" t="s">
        <v>37</v>
      </c>
      <c r="E8" s="158"/>
      <c r="F8" s="99"/>
      <c r="G8" s="42"/>
      <c r="H8" s="42"/>
      <c r="I8" s="42"/>
      <c r="J8" s="42"/>
      <c r="K8" s="74"/>
      <c r="L8" s="74"/>
      <c r="M8" s="74"/>
    </row>
    <row r="9" spans="1:13" s="73" customFormat="1" ht="17.25">
      <c r="A9" s="71"/>
      <c r="B9" s="71"/>
      <c r="C9" s="71"/>
      <c r="D9" s="455" t="s">
        <v>26</v>
      </c>
      <c r="E9" s="158"/>
      <c r="F9" s="99"/>
      <c r="G9" s="42"/>
      <c r="H9" s="42"/>
      <c r="I9" s="42"/>
      <c r="J9" s="42"/>
      <c r="K9" s="74"/>
      <c r="L9" s="74"/>
      <c r="M9" s="74"/>
    </row>
    <row r="10" spans="1:13" s="73" customFormat="1" ht="23.25" customHeight="1">
      <c r="A10" s="71"/>
      <c r="B10" s="71"/>
      <c r="C10" s="71"/>
      <c r="D10" s="456" t="str">
        <f>+'Ekamut-caxs'!D10</f>
        <v>«30» 04. 2024թ.</v>
      </c>
      <c r="E10" s="158"/>
      <c r="F10" s="99"/>
      <c r="G10" s="42"/>
      <c r="H10" s="42"/>
      <c r="I10" s="42"/>
      <c r="J10" s="42"/>
      <c r="K10" s="74"/>
      <c r="L10" s="74"/>
      <c r="M10" s="74"/>
    </row>
    <row r="11" spans="1:13" s="73" customFormat="1" ht="22.5" customHeight="1">
      <c r="A11" s="71"/>
      <c r="B11" s="71"/>
      <c r="C11" s="71"/>
      <c r="D11" s="456" t="str">
        <f>+'Ekamut-caxs'!D11</f>
        <v>հ. 1519 - Ա որոշմամբ</v>
      </c>
      <c r="E11" s="203"/>
      <c r="F11" s="99"/>
      <c r="G11" s="42"/>
      <c r="H11" s="42"/>
      <c r="I11" s="42"/>
      <c r="J11" s="42"/>
      <c r="K11" s="74"/>
      <c r="L11" s="74"/>
      <c r="M11" s="74"/>
    </row>
    <row r="12" spans="1:13" s="73" customFormat="1" ht="23.25" customHeight="1">
      <c r="A12" s="541" t="s">
        <v>38</v>
      </c>
      <c r="B12" s="541"/>
      <c r="C12" s="541"/>
      <c r="D12" s="541"/>
      <c r="E12" s="448"/>
      <c r="F12" s="99"/>
      <c r="G12" s="42"/>
      <c r="H12" s="42"/>
      <c r="I12" s="42"/>
      <c r="J12" s="42"/>
      <c r="K12" s="74"/>
      <c r="L12" s="74"/>
      <c r="M12" s="74"/>
    </row>
    <row r="13" spans="1:13" s="464" customFormat="1" ht="48" customHeight="1">
      <c r="A13" s="542" t="str">
        <f>+'Ekamut-caxs'!A14</f>
        <v xml:space="preserve">Երևան քաղաքի Քանաքեռ-Զեյթուն համայնքի «Անուշավան Տեր-Ղևոնդյանի անվան N 1 երաժշտական դպրոց» ՀՈԱԿ-ի  </v>
      </c>
      <c r="B13" s="542"/>
      <c r="C13" s="542"/>
      <c r="D13" s="542"/>
      <c r="E13" s="288"/>
      <c r="F13" s="100"/>
      <c r="G13" s="4"/>
      <c r="H13" s="4"/>
      <c r="I13" s="4"/>
      <c r="J13" s="42"/>
      <c r="K13" s="6"/>
      <c r="L13" s="6"/>
      <c r="M13" s="6"/>
    </row>
    <row r="14" spans="1:13" s="7" customFormat="1" ht="18.75" customHeight="1">
      <c r="A14" s="524" t="s">
        <v>240</v>
      </c>
      <c r="B14" s="524"/>
      <c r="C14" s="524"/>
      <c r="D14" s="524"/>
      <c r="E14" s="289"/>
      <c r="F14" s="99"/>
      <c r="G14" s="42"/>
      <c r="H14" s="42"/>
      <c r="I14" s="42"/>
      <c r="J14" s="42"/>
      <c r="K14" s="6"/>
      <c r="L14" s="6"/>
      <c r="M14" s="6"/>
    </row>
    <row r="15" spans="1:13" s="7" customFormat="1" ht="11.25" customHeight="1">
      <c r="A15" s="75"/>
      <c r="B15" s="75"/>
      <c r="C15" s="75"/>
      <c r="D15" s="75"/>
      <c r="E15" s="289"/>
      <c r="F15" s="99"/>
      <c r="G15" s="42"/>
      <c r="H15" s="42"/>
      <c r="I15" s="42"/>
      <c r="J15" s="42"/>
      <c r="K15" s="6"/>
      <c r="L15" s="6"/>
      <c r="M15" s="6"/>
    </row>
    <row r="16" spans="1:13" s="73" customFormat="1" ht="15" customHeight="1">
      <c r="A16" s="71"/>
      <c r="B16" s="71"/>
      <c r="C16" s="71"/>
      <c r="D16" s="76" t="s">
        <v>39</v>
      </c>
      <c r="E16" s="449"/>
      <c r="F16" s="99"/>
      <c r="G16" s="42"/>
      <c r="H16" s="42"/>
      <c r="I16" s="42"/>
      <c r="J16" s="42"/>
      <c r="K16" s="74"/>
      <c r="L16" s="74"/>
      <c r="M16" s="74"/>
    </row>
    <row r="17" spans="1:13" s="8" customFormat="1" ht="27" customHeight="1">
      <c r="A17" s="86" t="s">
        <v>2</v>
      </c>
      <c r="B17" s="543" t="s">
        <v>28</v>
      </c>
      <c r="C17" s="544"/>
      <c r="D17" s="81" t="s">
        <v>40</v>
      </c>
      <c r="E17" s="450"/>
      <c r="F17" s="101"/>
      <c r="G17" s="82"/>
      <c r="H17" s="82"/>
      <c r="I17" s="82"/>
      <c r="J17" s="245"/>
      <c r="K17" s="82"/>
      <c r="L17" s="82"/>
      <c r="M17" s="82"/>
    </row>
    <row r="18" spans="1:13" s="73" customFormat="1" ht="39" customHeight="1">
      <c r="A18" s="11" t="s">
        <v>6</v>
      </c>
      <c r="B18" s="531" t="s">
        <v>29</v>
      </c>
      <c r="C18" s="532"/>
      <c r="D18" s="231">
        <f>+'Dramakani hamematakan'!C6</f>
        <v>825.5</v>
      </c>
      <c r="E18" s="451"/>
      <c r="F18" s="444"/>
      <c r="G18" s="45"/>
      <c r="H18" s="244"/>
      <c r="I18" s="244"/>
      <c r="J18" s="207"/>
      <c r="K18" s="74"/>
      <c r="L18" s="74"/>
      <c r="M18" s="74"/>
    </row>
    <row r="19" spans="1:13" s="73" customFormat="1" ht="27" customHeight="1">
      <c r="A19" s="11" t="s">
        <v>8</v>
      </c>
      <c r="B19" s="531" t="s">
        <v>78</v>
      </c>
      <c r="C19" s="532"/>
      <c r="D19" s="231">
        <f>SUM(D20:D27,D30:D33)</f>
        <v>101402.1</v>
      </c>
      <c r="E19" s="452"/>
      <c r="F19" s="99"/>
      <c r="G19" s="42"/>
      <c r="H19" s="42"/>
      <c r="I19" s="42"/>
      <c r="J19" s="42"/>
      <c r="K19" s="74"/>
      <c r="L19" s="74"/>
      <c r="M19" s="74"/>
    </row>
    <row r="20" spans="1:13" s="73" customFormat="1" ht="17.25">
      <c r="A20" s="59">
        <v>1</v>
      </c>
      <c r="B20" s="535" t="s">
        <v>113</v>
      </c>
      <c r="C20" s="536"/>
      <c r="D20" s="223">
        <f>+'Ekamut-caxs'!D18</f>
        <v>90268.3</v>
      </c>
      <c r="E20" s="290"/>
      <c r="F20" s="99"/>
      <c r="G20" s="42"/>
      <c r="H20" s="42"/>
      <c r="I20" s="42"/>
      <c r="J20" s="42"/>
      <c r="K20" s="74"/>
      <c r="L20" s="74"/>
      <c r="M20" s="74"/>
    </row>
    <row r="21" spans="1:13" s="73" customFormat="1" ht="17.25">
      <c r="A21" s="59">
        <f>+A20+1</f>
        <v>2</v>
      </c>
      <c r="B21" s="545" t="s">
        <v>183</v>
      </c>
      <c r="C21" s="546"/>
      <c r="D21" s="223">
        <f>+'Pastaci finansav.'!D12</f>
        <v>3268.3</v>
      </c>
      <c r="E21" s="290"/>
      <c r="F21" s="99"/>
      <c r="G21" s="42"/>
      <c r="H21" s="42"/>
      <c r="I21" s="42"/>
      <c r="J21" s="42"/>
      <c r="K21" s="74"/>
      <c r="L21" s="74"/>
      <c r="M21" s="74"/>
    </row>
    <row r="22" spans="1:13" s="73" customFormat="1" ht="17.25" hidden="1">
      <c r="A22" s="59">
        <f t="shared" ref="A22:A27" si="0">+A21+1</f>
        <v>3</v>
      </c>
      <c r="B22" s="525" t="s">
        <v>252</v>
      </c>
      <c r="C22" s="525"/>
      <c r="D22" s="223">
        <f>+'Ekamut-caxs'!D21</f>
        <v>0</v>
      </c>
      <c r="E22" s="290"/>
      <c r="F22" s="99"/>
      <c r="G22" s="42"/>
      <c r="H22" s="42"/>
      <c r="I22" s="42"/>
      <c r="J22" s="42"/>
      <c r="K22" s="74"/>
      <c r="L22" s="74"/>
      <c r="M22" s="74"/>
    </row>
    <row r="23" spans="1:13" s="73" customFormat="1" ht="17.25">
      <c r="A23" s="59">
        <v>3</v>
      </c>
      <c r="B23" s="535" t="str">
        <f>+'Ekamut-caxs'!B22</f>
        <v>Վճարովի ծառայություններից (գեղագիտական ուսուցում)</v>
      </c>
      <c r="C23" s="536"/>
      <c r="D23" s="223">
        <v>7840</v>
      </c>
      <c r="E23" s="290"/>
      <c r="F23" s="2"/>
      <c r="G23" s="42"/>
      <c r="H23" s="42"/>
      <c r="I23" s="42"/>
      <c r="J23" s="42"/>
      <c r="K23" s="74"/>
      <c r="L23" s="74"/>
      <c r="M23" s="74"/>
    </row>
    <row r="24" spans="1:13" s="73" customFormat="1" ht="17.25" hidden="1">
      <c r="A24" s="59">
        <f t="shared" si="0"/>
        <v>4</v>
      </c>
      <c r="B24" s="535" t="s">
        <v>50</v>
      </c>
      <c r="C24" s="536"/>
      <c r="D24" s="222">
        <f>+'Ekamut-caxs'!D23</f>
        <v>0</v>
      </c>
      <c r="E24" s="290"/>
      <c r="F24" s="99"/>
      <c r="G24" s="42"/>
      <c r="H24" s="42"/>
      <c r="I24" s="42"/>
      <c r="J24" s="42"/>
      <c r="K24" s="74"/>
      <c r="L24" s="74"/>
      <c r="M24" s="74"/>
    </row>
    <row r="25" spans="1:13" s="73" customFormat="1" ht="17.25" hidden="1">
      <c r="A25" s="59">
        <f t="shared" si="0"/>
        <v>5</v>
      </c>
      <c r="B25" s="535" t="s">
        <v>60</v>
      </c>
      <c r="C25" s="536"/>
      <c r="D25" s="222">
        <f>+'Ekamut-caxs'!D24</f>
        <v>0</v>
      </c>
      <c r="E25" s="290"/>
      <c r="F25" s="99"/>
      <c r="G25" s="42"/>
      <c r="H25" s="42"/>
      <c r="I25" s="42"/>
      <c r="J25" s="42"/>
      <c r="K25" s="74"/>
      <c r="L25" s="74"/>
      <c r="M25" s="74"/>
    </row>
    <row r="26" spans="1:13" s="73" customFormat="1" ht="17.25" hidden="1">
      <c r="A26" s="59">
        <f t="shared" si="0"/>
        <v>6</v>
      </c>
      <c r="B26" s="535" t="s">
        <v>182</v>
      </c>
      <c r="C26" s="536"/>
      <c r="D26" s="222">
        <f>+'Ekamut-caxs'!D25</f>
        <v>0</v>
      </c>
      <c r="E26" s="290"/>
      <c r="F26" s="102"/>
      <c r="G26" s="94"/>
      <c r="H26" s="94"/>
      <c r="I26" s="94"/>
      <c r="J26" s="42"/>
      <c r="K26" s="74"/>
      <c r="L26" s="74"/>
      <c r="M26" s="74"/>
    </row>
    <row r="27" spans="1:13" s="73" customFormat="1" ht="17.25" hidden="1">
      <c r="A27" s="59">
        <f t="shared" si="0"/>
        <v>7</v>
      </c>
      <c r="B27" s="535" t="s">
        <v>260</v>
      </c>
      <c r="C27" s="536"/>
      <c r="D27" s="222">
        <f>+'Ekamut-caxs'!D26</f>
        <v>0</v>
      </c>
      <c r="E27" s="290"/>
      <c r="F27" s="102"/>
      <c r="G27" s="94"/>
      <c r="H27" s="94"/>
      <c r="I27" s="94"/>
      <c r="J27" s="42"/>
      <c r="K27" s="74"/>
      <c r="L27" s="74"/>
      <c r="M27" s="74"/>
    </row>
    <row r="28" spans="1:13" s="433" customFormat="1" hidden="1">
      <c r="A28" s="442">
        <f t="shared" ref="A28:A29" si="1">+A27+0.1</f>
        <v>7.1</v>
      </c>
      <c r="B28" s="527">
        <f>+'Ekamut-caxs'!B27</f>
        <v>0</v>
      </c>
      <c r="C28" s="528"/>
      <c r="D28" s="428">
        <f>+'Ekamut-caxs'!D27</f>
        <v>0</v>
      </c>
      <c r="E28" s="429"/>
      <c r="F28" s="430"/>
      <c r="G28" s="431"/>
      <c r="H28" s="431"/>
      <c r="I28" s="431"/>
      <c r="J28" s="432"/>
    </row>
    <row r="29" spans="1:13" s="433" customFormat="1" hidden="1">
      <c r="A29" s="442">
        <f t="shared" si="1"/>
        <v>7.1999999999999993</v>
      </c>
      <c r="B29" s="527">
        <f>+'Ekamut-caxs'!B28</f>
        <v>0</v>
      </c>
      <c r="C29" s="528"/>
      <c r="D29" s="428">
        <f>+'Ekamut-caxs'!D28</f>
        <v>0</v>
      </c>
      <c r="E29" s="429"/>
      <c r="F29" s="430"/>
      <c r="G29" s="431"/>
      <c r="H29" s="431"/>
      <c r="I29" s="431"/>
      <c r="J29" s="432"/>
    </row>
    <row r="30" spans="1:13" s="73" customFormat="1" ht="17.25" hidden="1">
      <c r="A30" s="59">
        <f>+A27+1</f>
        <v>8</v>
      </c>
      <c r="B30" s="535" t="s">
        <v>30</v>
      </c>
      <c r="C30" s="536"/>
      <c r="D30" s="222"/>
      <c r="E30" s="290"/>
      <c r="F30" s="102"/>
      <c r="G30" s="94"/>
      <c r="H30" s="94"/>
      <c r="I30" s="94"/>
      <c r="J30" s="42"/>
      <c r="K30" s="74"/>
      <c r="L30" s="74"/>
      <c r="M30" s="74"/>
    </row>
    <row r="31" spans="1:13" s="73" customFormat="1" ht="17.25">
      <c r="A31" s="59">
        <v>4</v>
      </c>
      <c r="B31" s="535" t="s">
        <v>7</v>
      </c>
      <c r="C31" s="536"/>
      <c r="D31" s="223">
        <v>15.5</v>
      </c>
      <c r="E31" s="290"/>
      <c r="F31" s="102"/>
      <c r="G31" s="94"/>
      <c r="H31" s="94"/>
      <c r="I31" s="94"/>
      <c r="J31" s="42"/>
      <c r="K31" s="74"/>
      <c r="L31" s="74"/>
      <c r="M31" s="74"/>
    </row>
    <row r="32" spans="1:13" s="74" customFormat="1" ht="17.25" hidden="1">
      <c r="A32" s="59">
        <v>5</v>
      </c>
      <c r="E32" s="290"/>
      <c r="F32" s="102"/>
      <c r="G32" s="94"/>
      <c r="H32" s="94"/>
      <c r="I32" s="94"/>
      <c r="J32" s="42"/>
    </row>
    <row r="33" spans="1:13" s="74" customFormat="1" ht="17.25">
      <c r="A33" s="59">
        <v>5</v>
      </c>
      <c r="B33" s="533" t="s">
        <v>290</v>
      </c>
      <c r="C33" s="534"/>
      <c r="D33" s="222">
        <v>10</v>
      </c>
      <c r="E33" s="290"/>
      <c r="F33" s="98"/>
      <c r="G33" s="94"/>
      <c r="H33" s="94"/>
      <c r="I33" s="94"/>
      <c r="J33" s="42"/>
    </row>
    <row r="34" spans="1:13" s="73" customFormat="1" ht="24" customHeight="1">
      <c r="A34" s="11" t="s">
        <v>31</v>
      </c>
      <c r="B34" s="531" t="s">
        <v>79</v>
      </c>
      <c r="C34" s="532"/>
      <c r="D34" s="231">
        <f>D35+D78+D91</f>
        <v>101932.9</v>
      </c>
      <c r="E34" s="452"/>
      <c r="F34" s="253"/>
      <c r="G34" s="42"/>
      <c r="H34" s="42"/>
      <c r="I34" s="42"/>
      <c r="J34" s="42"/>
      <c r="K34" s="74"/>
      <c r="L34" s="74"/>
      <c r="M34" s="74"/>
    </row>
    <row r="35" spans="1:13" s="73" customFormat="1" ht="22.5" customHeight="1">
      <c r="A35" s="14" t="s">
        <v>53</v>
      </c>
      <c r="B35" s="531" t="s">
        <v>56</v>
      </c>
      <c r="C35" s="532"/>
      <c r="D35" s="231">
        <f>SUM(D36,D40:D45,D49:D72,D76:D77)</f>
        <v>101932.9</v>
      </c>
      <c r="E35" s="452"/>
      <c r="F35" s="99"/>
      <c r="G35" s="42"/>
      <c r="H35" s="42"/>
      <c r="I35" s="42"/>
      <c r="J35" s="42"/>
      <c r="K35" s="74"/>
      <c r="L35" s="74"/>
      <c r="M35" s="74"/>
    </row>
    <row r="36" spans="1:13" s="88" customFormat="1" ht="17.25">
      <c r="A36" s="59">
        <v>1</v>
      </c>
      <c r="B36" s="535" t="s">
        <v>9</v>
      </c>
      <c r="C36" s="536"/>
      <c r="D36" s="223">
        <f>+'Ekamut-caxs'!D38</f>
        <v>97063.4</v>
      </c>
      <c r="E36" s="290"/>
      <c r="F36" s="103"/>
      <c r="G36" s="95"/>
      <c r="H36" s="95"/>
      <c r="I36" s="95"/>
      <c r="J36" s="95"/>
      <c r="K36" s="87"/>
      <c r="L36" s="87"/>
      <c r="M36" s="87"/>
    </row>
    <row r="37" spans="1:13" s="437" customFormat="1" ht="14.25">
      <c r="A37" s="442">
        <f t="shared" ref="A37:A39" si="2">+A36+0.1</f>
        <v>1.1000000000000001</v>
      </c>
      <c r="B37" s="527" t="s">
        <v>114</v>
      </c>
      <c r="C37" s="528"/>
      <c r="D37" s="428">
        <f>+'Ekamut-caxs'!D39</f>
        <v>4875.8</v>
      </c>
      <c r="E37" s="429"/>
      <c r="F37" s="435"/>
      <c r="G37" s="436"/>
      <c r="H37" s="436"/>
      <c r="I37" s="436"/>
      <c r="J37" s="436"/>
    </row>
    <row r="38" spans="1:13" s="437" customFormat="1" ht="14.25" hidden="1">
      <c r="A38" s="442">
        <f t="shared" si="2"/>
        <v>1.2000000000000002</v>
      </c>
      <c r="B38" s="527" t="s">
        <v>10</v>
      </c>
      <c r="C38" s="528"/>
      <c r="D38" s="428">
        <f>+'Ekamut-caxs'!D40</f>
        <v>0</v>
      </c>
      <c r="E38" s="429"/>
      <c r="F38" s="439"/>
      <c r="G38" s="436"/>
      <c r="H38" s="436"/>
      <c r="I38" s="436"/>
      <c r="J38" s="436"/>
    </row>
    <row r="39" spans="1:13" s="437" customFormat="1" ht="14.25" hidden="1">
      <c r="A39" s="442">
        <f t="shared" si="2"/>
        <v>1.3000000000000003</v>
      </c>
      <c r="B39" s="527" t="str">
        <f>+'Ekamut-caxs'!B41</f>
        <v>կամավոր ատեստավորման գծով լրավճար</v>
      </c>
      <c r="C39" s="528"/>
      <c r="D39" s="428">
        <f>+'Ekamut-caxs'!D41</f>
        <v>0</v>
      </c>
      <c r="E39" s="429"/>
      <c r="F39" s="439"/>
      <c r="G39" s="436"/>
      <c r="H39" s="436"/>
      <c r="I39" s="436"/>
      <c r="J39" s="436"/>
    </row>
    <row r="40" spans="1:13" s="90" customFormat="1" ht="17.25">
      <c r="A40" s="59">
        <f>+A36+1</f>
        <v>2</v>
      </c>
      <c r="B40" s="535" t="s">
        <v>12</v>
      </c>
      <c r="C40" s="536"/>
      <c r="D40" s="223">
        <f>+'Ekamut-caxs'!D42</f>
        <v>1880.6</v>
      </c>
      <c r="E40" s="290"/>
      <c r="F40" s="280"/>
      <c r="G40" s="65"/>
      <c r="H40" s="65"/>
      <c r="I40" s="65"/>
      <c r="J40" s="65"/>
      <c r="K40" s="89"/>
      <c r="L40" s="89"/>
      <c r="M40" s="89"/>
    </row>
    <row r="41" spans="1:13" s="90" customFormat="1" ht="17.25">
      <c r="A41" s="59">
        <f t="shared" ref="A41:A44" si="3">+A40+1</f>
        <v>3</v>
      </c>
      <c r="B41" s="535" t="s">
        <v>11</v>
      </c>
      <c r="C41" s="536"/>
      <c r="D41" s="223">
        <f>+'Ekamut-caxs'!D43</f>
        <v>973.2</v>
      </c>
      <c r="E41" s="290"/>
      <c r="F41" s="280"/>
      <c r="G41" s="65"/>
      <c r="H41" s="65"/>
      <c r="I41" s="65"/>
      <c r="J41" s="65"/>
      <c r="K41" s="89"/>
      <c r="L41" s="89"/>
      <c r="M41" s="89"/>
    </row>
    <row r="42" spans="1:13" s="90" customFormat="1" ht="17.25">
      <c r="A42" s="59">
        <v>4</v>
      </c>
      <c r="B42" s="535" t="s">
        <v>13</v>
      </c>
      <c r="C42" s="536"/>
      <c r="D42" s="222">
        <f>+Komunal!M27</f>
        <v>136.30000000000001</v>
      </c>
      <c r="E42" s="290"/>
      <c r="F42" s="280"/>
      <c r="G42" s="65"/>
      <c r="H42" s="65"/>
      <c r="I42" s="65"/>
      <c r="J42" s="65"/>
      <c r="K42" s="89"/>
      <c r="L42" s="89"/>
      <c r="M42" s="89"/>
    </row>
    <row r="43" spans="1:13" s="90" customFormat="1" ht="17.25">
      <c r="A43" s="59">
        <f t="shared" si="3"/>
        <v>5</v>
      </c>
      <c r="B43" s="535" t="s">
        <v>14</v>
      </c>
      <c r="C43" s="536"/>
      <c r="D43" s="223">
        <f>+'Ekamut-caxs'!D45</f>
        <v>86.4</v>
      </c>
      <c r="E43" s="290"/>
      <c r="F43" s="104"/>
      <c r="G43" s="65"/>
      <c r="H43" s="65"/>
      <c r="I43" s="65"/>
      <c r="J43" s="65"/>
      <c r="K43" s="89"/>
      <c r="L43" s="89"/>
      <c r="M43" s="89"/>
    </row>
    <row r="44" spans="1:13" s="90" customFormat="1" ht="17.25" hidden="1">
      <c r="A44" s="59">
        <f t="shared" si="3"/>
        <v>6</v>
      </c>
      <c r="B44" s="535" t="s">
        <v>15</v>
      </c>
      <c r="C44" s="536"/>
      <c r="D44" s="223">
        <f>+'Ekamut-caxs'!D46</f>
        <v>0</v>
      </c>
      <c r="E44" s="290"/>
      <c r="F44" s="104"/>
      <c r="G44" s="65"/>
      <c r="H44" s="65"/>
      <c r="I44" s="65"/>
      <c r="J44" s="65"/>
      <c r="K44" s="89"/>
      <c r="L44" s="89"/>
      <c r="M44" s="89"/>
    </row>
    <row r="45" spans="1:13" s="90" customFormat="1" ht="17.25">
      <c r="A45" s="59">
        <v>6</v>
      </c>
      <c r="B45" s="535" t="s">
        <v>16</v>
      </c>
      <c r="C45" s="536"/>
      <c r="D45" s="223">
        <f>SUM(D46:D48)</f>
        <v>232.2</v>
      </c>
      <c r="E45" s="290"/>
      <c r="F45" s="104"/>
      <c r="G45" s="65"/>
      <c r="H45" s="65"/>
      <c r="I45" s="65"/>
      <c r="J45" s="65"/>
      <c r="K45" s="89"/>
      <c r="L45" s="89"/>
      <c r="M45" s="89"/>
    </row>
    <row r="46" spans="1:13" s="441" customFormat="1" ht="17.25">
      <c r="A46" s="442">
        <f t="shared" ref="A46:A48" si="4">+A45+0.1</f>
        <v>6.1</v>
      </c>
      <c r="B46" s="529" t="s">
        <v>17</v>
      </c>
      <c r="C46" s="530"/>
      <c r="D46" s="434">
        <f>+'Ekamut-caxs'!D48</f>
        <v>115.2</v>
      </c>
      <c r="E46" s="445"/>
      <c r="F46" s="440"/>
      <c r="G46" s="432"/>
      <c r="H46" s="432"/>
      <c r="I46" s="432"/>
      <c r="J46" s="432"/>
      <c r="K46" s="433"/>
      <c r="L46" s="433"/>
      <c r="M46" s="433"/>
    </row>
    <row r="47" spans="1:13" s="441" customFormat="1" ht="17.25">
      <c r="A47" s="442">
        <f t="shared" si="4"/>
        <v>6.1999999999999993</v>
      </c>
      <c r="B47" s="529" t="s">
        <v>18</v>
      </c>
      <c r="C47" s="530"/>
      <c r="D47" s="434">
        <f>+'Ekamut-caxs'!D49</f>
        <v>45</v>
      </c>
      <c r="E47" s="445"/>
      <c r="F47" s="440"/>
      <c r="G47" s="432"/>
      <c r="H47" s="432"/>
      <c r="I47" s="432"/>
      <c r="J47" s="432"/>
      <c r="K47" s="433"/>
      <c r="L47" s="433"/>
      <c r="M47" s="433"/>
    </row>
    <row r="48" spans="1:13" s="441" customFormat="1" ht="17.25">
      <c r="A48" s="442">
        <f t="shared" si="4"/>
        <v>6.2999999999999989</v>
      </c>
      <c r="B48" s="529" t="s">
        <v>19</v>
      </c>
      <c r="C48" s="530"/>
      <c r="D48" s="434">
        <f>+'Ekamut-caxs'!D50</f>
        <v>72</v>
      </c>
      <c r="E48" s="445"/>
      <c r="F48" s="440"/>
      <c r="G48" s="432"/>
      <c r="H48" s="432"/>
      <c r="I48" s="432"/>
      <c r="J48" s="432"/>
      <c r="K48" s="433"/>
      <c r="L48" s="433"/>
      <c r="M48" s="433"/>
    </row>
    <row r="49" spans="1:13" s="90" customFormat="1" ht="17.25" hidden="1">
      <c r="A49" s="59">
        <f>+A45+1</f>
        <v>7</v>
      </c>
      <c r="B49" s="535" t="s">
        <v>20</v>
      </c>
      <c r="C49" s="536"/>
      <c r="D49" s="223">
        <f>+'Ekamut-caxs'!D51</f>
        <v>0</v>
      </c>
      <c r="E49" s="290"/>
      <c r="F49" s="104"/>
      <c r="G49" s="65"/>
      <c r="H49" s="65"/>
      <c r="I49" s="65"/>
      <c r="J49" s="65"/>
      <c r="K49" s="89"/>
      <c r="L49" s="89"/>
      <c r="M49" s="89"/>
    </row>
    <row r="50" spans="1:13" s="90" customFormat="1" ht="17.25">
      <c r="A50" s="59">
        <v>7</v>
      </c>
      <c r="B50" s="535" t="s">
        <v>27</v>
      </c>
      <c r="C50" s="536"/>
      <c r="D50" s="222">
        <v>120</v>
      </c>
      <c r="E50" s="290"/>
      <c r="F50" s="6"/>
      <c r="G50" s="65"/>
      <c r="H50" s="65"/>
      <c r="I50" s="65"/>
      <c r="J50" s="65"/>
      <c r="K50" s="89"/>
      <c r="L50" s="89"/>
      <c r="M50" s="89"/>
    </row>
    <row r="51" spans="1:13" s="90" customFormat="1" ht="17.25">
      <c r="A51" s="59">
        <f t="shared" ref="A51:A72" si="5">+A50+1</f>
        <v>8</v>
      </c>
      <c r="B51" s="535" t="s">
        <v>21</v>
      </c>
      <c r="C51" s="536"/>
      <c r="D51" s="222">
        <v>120</v>
      </c>
      <c r="E51" s="290"/>
      <c r="F51" s="104"/>
      <c r="G51" s="65"/>
      <c r="H51" s="65"/>
      <c r="I51" s="65"/>
      <c r="J51" s="65"/>
      <c r="K51" s="89"/>
      <c r="L51" s="89"/>
      <c r="M51" s="89"/>
    </row>
    <row r="52" spans="1:13" s="90" customFormat="1" ht="17.25">
      <c r="A52" s="59">
        <f t="shared" si="5"/>
        <v>9</v>
      </c>
      <c r="B52" s="535" t="s">
        <v>71</v>
      </c>
      <c r="C52" s="536"/>
      <c r="D52" s="222">
        <f>+'Ekamut-caxs'!D54</f>
        <v>50</v>
      </c>
      <c r="E52" s="290"/>
      <c r="F52" s="104"/>
      <c r="G52" s="65"/>
      <c r="H52" s="65"/>
      <c r="I52" s="65"/>
      <c r="J52" s="65"/>
      <c r="K52" s="89"/>
      <c r="L52" s="89"/>
      <c r="M52" s="89"/>
    </row>
    <row r="53" spans="1:13" s="67" customFormat="1" ht="17.25">
      <c r="A53" s="59">
        <f t="shared" si="5"/>
        <v>10</v>
      </c>
      <c r="B53" s="535" t="s">
        <v>45</v>
      </c>
      <c r="C53" s="536"/>
      <c r="D53" s="223">
        <v>90</v>
      </c>
      <c r="E53" s="290"/>
      <c r="F53" s="105"/>
      <c r="G53" s="65"/>
      <c r="H53" s="65"/>
      <c r="I53" s="65"/>
      <c r="J53" s="54"/>
      <c r="K53" s="66"/>
      <c r="L53" s="66"/>
      <c r="M53" s="66"/>
    </row>
    <row r="54" spans="1:13" s="90" customFormat="1" ht="17.25" hidden="1">
      <c r="A54" s="59">
        <f t="shared" si="5"/>
        <v>11</v>
      </c>
      <c r="B54" s="535" t="s">
        <v>115</v>
      </c>
      <c r="C54" s="536"/>
      <c r="D54" s="223">
        <f>+'Ekamut-caxs'!D56</f>
        <v>0</v>
      </c>
      <c r="E54" s="290"/>
      <c r="F54" s="104"/>
      <c r="G54" s="65"/>
      <c r="H54" s="65"/>
      <c r="I54" s="65"/>
      <c r="J54" s="65"/>
      <c r="K54" s="89"/>
      <c r="L54" s="89"/>
      <c r="M54" s="89"/>
    </row>
    <row r="55" spans="1:13" s="90" customFormat="1" ht="17.25" hidden="1">
      <c r="A55" s="59">
        <f t="shared" si="5"/>
        <v>12</v>
      </c>
      <c r="B55" s="535" t="s">
        <v>116</v>
      </c>
      <c r="C55" s="536"/>
      <c r="D55" s="223">
        <f>+'Ekamut-caxs'!D57</f>
        <v>0</v>
      </c>
      <c r="E55" s="290"/>
      <c r="F55" s="104"/>
      <c r="G55" s="65"/>
      <c r="H55" s="65"/>
      <c r="I55" s="65"/>
      <c r="J55" s="65"/>
      <c r="K55" s="89"/>
      <c r="L55" s="89"/>
      <c r="M55" s="89"/>
    </row>
    <row r="56" spans="1:13" s="90" customFormat="1" ht="17.25">
      <c r="A56" s="59">
        <v>11</v>
      </c>
      <c r="B56" s="535" t="s">
        <v>22</v>
      </c>
      <c r="C56" s="536"/>
      <c r="D56" s="223">
        <f>+'Ekamut-caxs'!D58</f>
        <v>94.8</v>
      </c>
      <c r="E56" s="290"/>
      <c r="F56" s="104"/>
      <c r="G56" s="65"/>
      <c r="H56" s="65"/>
      <c r="I56" s="65"/>
      <c r="J56" s="65"/>
      <c r="K56" s="89"/>
      <c r="L56" s="89"/>
      <c r="M56" s="89"/>
    </row>
    <row r="57" spans="1:13" s="88" customFormat="1" ht="17.25">
      <c r="A57" s="59">
        <f t="shared" si="5"/>
        <v>12</v>
      </c>
      <c r="B57" s="535" t="s">
        <v>23</v>
      </c>
      <c r="C57" s="536"/>
      <c r="D57" s="223">
        <f>+'Ekamut-caxs'!D59</f>
        <v>110</v>
      </c>
      <c r="E57" s="290"/>
      <c r="F57" s="103"/>
      <c r="G57" s="95"/>
      <c r="H57" s="95"/>
      <c r="I57" s="95"/>
      <c r="J57" s="95"/>
      <c r="K57" s="87"/>
      <c r="L57" s="87"/>
      <c r="M57" s="87"/>
    </row>
    <row r="58" spans="1:13" s="88" customFormat="1" ht="17.25" hidden="1">
      <c r="A58" s="59">
        <f t="shared" si="5"/>
        <v>13</v>
      </c>
      <c r="B58" s="535" t="s">
        <v>64</v>
      </c>
      <c r="C58" s="536"/>
      <c r="D58" s="223">
        <f>+'Ekamut-caxs'!D60</f>
        <v>0</v>
      </c>
      <c r="E58" s="290"/>
      <c r="F58" s="103"/>
      <c r="G58" s="95"/>
      <c r="H58" s="95"/>
      <c r="I58" s="95"/>
      <c r="J58" s="95"/>
      <c r="K58" s="87"/>
      <c r="L58" s="87"/>
      <c r="M58" s="87"/>
    </row>
    <row r="59" spans="1:13" s="88" customFormat="1" ht="17.25" hidden="1">
      <c r="A59" s="59">
        <f t="shared" si="5"/>
        <v>14</v>
      </c>
      <c r="B59" s="535" t="s">
        <v>51</v>
      </c>
      <c r="C59" s="536"/>
      <c r="D59" s="223">
        <f>+'Ekamut-caxs'!D61</f>
        <v>0</v>
      </c>
      <c r="E59" s="290"/>
      <c r="F59" s="103"/>
      <c r="G59" s="95"/>
      <c r="H59" s="95"/>
      <c r="I59" s="95"/>
      <c r="J59" s="95"/>
      <c r="K59" s="87"/>
      <c r="L59" s="87"/>
      <c r="M59" s="87"/>
    </row>
    <row r="60" spans="1:13" s="67" customFormat="1" ht="17.25">
      <c r="A60" s="59">
        <v>13</v>
      </c>
      <c r="B60" s="535" t="s">
        <v>42</v>
      </c>
      <c r="C60" s="536"/>
      <c r="D60" s="223">
        <v>20</v>
      </c>
      <c r="E60" s="290"/>
      <c r="F60" s="105"/>
      <c r="G60" s="65"/>
      <c r="H60" s="65"/>
      <c r="I60" s="65"/>
      <c r="J60" s="54"/>
      <c r="K60" s="66"/>
      <c r="L60" s="66"/>
      <c r="M60" s="66"/>
    </row>
    <row r="61" spans="1:13" s="67" customFormat="1" ht="17.25">
      <c r="A61" s="59">
        <f t="shared" si="5"/>
        <v>14</v>
      </c>
      <c r="B61" s="535" t="s">
        <v>72</v>
      </c>
      <c r="C61" s="536"/>
      <c r="D61" s="223">
        <f>+'Ekamut-caxs'!D63</f>
        <v>20</v>
      </c>
      <c r="E61" s="290"/>
      <c r="F61" s="105"/>
      <c r="G61" s="65"/>
      <c r="H61" s="65"/>
      <c r="I61" s="65"/>
      <c r="J61" s="54"/>
      <c r="K61" s="66"/>
      <c r="L61" s="66"/>
      <c r="M61" s="66"/>
    </row>
    <row r="62" spans="1:13" s="67" customFormat="1" ht="17.25">
      <c r="A62" s="59">
        <f t="shared" si="5"/>
        <v>15</v>
      </c>
      <c r="B62" s="535" t="s">
        <v>73</v>
      </c>
      <c r="C62" s="536"/>
      <c r="D62" s="223">
        <f>+'Ekamut-caxs'!D64</f>
        <v>107</v>
      </c>
      <c r="E62" s="290"/>
      <c r="F62" s="6"/>
      <c r="G62" s="65"/>
      <c r="H62" s="65"/>
      <c r="I62" s="65"/>
      <c r="J62" s="54"/>
      <c r="K62" s="66"/>
      <c r="L62" s="66"/>
      <c r="M62" s="66"/>
    </row>
    <row r="63" spans="1:13" s="67" customFormat="1" ht="17.25">
      <c r="A63" s="59">
        <f t="shared" si="5"/>
        <v>16</v>
      </c>
      <c r="B63" s="535" t="s">
        <v>43</v>
      </c>
      <c r="C63" s="536"/>
      <c r="D63" s="223">
        <f>+'Ekamut-caxs'!D65</f>
        <v>3.1</v>
      </c>
      <c r="E63" s="290"/>
      <c r="F63" s="105"/>
      <c r="G63" s="65"/>
      <c r="H63" s="65"/>
      <c r="I63" s="65"/>
      <c r="J63" s="54"/>
      <c r="K63" s="66"/>
      <c r="L63" s="66"/>
      <c r="M63" s="66"/>
    </row>
    <row r="64" spans="1:13" s="67" customFormat="1" ht="17.25" hidden="1">
      <c r="A64" s="59">
        <f t="shared" si="5"/>
        <v>17</v>
      </c>
      <c r="B64" s="535" t="s">
        <v>117</v>
      </c>
      <c r="C64" s="536"/>
      <c r="D64" s="223">
        <f>+'Ekamut-caxs'!D66</f>
        <v>0</v>
      </c>
      <c r="E64" s="290"/>
      <c r="F64" s="105"/>
      <c r="G64" s="65"/>
      <c r="H64" s="65"/>
      <c r="I64" s="65"/>
      <c r="J64" s="54"/>
      <c r="K64" s="66"/>
      <c r="L64" s="66"/>
      <c r="M64" s="66"/>
    </row>
    <row r="65" spans="1:13" s="67" customFormat="1" ht="17.25" hidden="1">
      <c r="A65" s="59">
        <f t="shared" si="5"/>
        <v>18</v>
      </c>
      <c r="B65" s="535" t="s">
        <v>44</v>
      </c>
      <c r="C65" s="536"/>
      <c r="D65" s="223">
        <f>+'Ekamut-caxs'!D67</f>
        <v>0</v>
      </c>
      <c r="E65" s="290"/>
      <c r="F65" s="105"/>
      <c r="G65" s="65"/>
      <c r="H65" s="65"/>
      <c r="I65" s="65"/>
      <c r="J65" s="54"/>
      <c r="K65" s="66"/>
      <c r="L65" s="66"/>
      <c r="M65" s="66"/>
    </row>
    <row r="66" spans="1:13" s="67" customFormat="1" ht="17.25" hidden="1">
      <c r="A66" s="59">
        <f t="shared" si="5"/>
        <v>19</v>
      </c>
      <c r="B66" s="535" t="s">
        <v>61</v>
      </c>
      <c r="C66" s="536"/>
      <c r="D66" s="223">
        <f>+'Ekamut-caxs'!D68</f>
        <v>0</v>
      </c>
      <c r="E66" s="290"/>
      <c r="F66" s="105"/>
      <c r="G66" s="65"/>
      <c r="H66" s="65"/>
      <c r="I66" s="65"/>
      <c r="J66" s="54"/>
      <c r="K66" s="66"/>
      <c r="L66" s="66"/>
      <c r="M66" s="66"/>
    </row>
    <row r="67" spans="1:13" s="67" customFormat="1" ht="17.25" hidden="1">
      <c r="A67" s="59">
        <f t="shared" si="5"/>
        <v>20</v>
      </c>
      <c r="B67" s="535" t="s">
        <v>185</v>
      </c>
      <c r="C67" s="536"/>
      <c r="D67" s="223">
        <f>+'Ekamut-caxs'!D69</f>
        <v>0</v>
      </c>
      <c r="E67" s="290"/>
      <c r="F67" s="105"/>
      <c r="G67" s="65"/>
      <c r="H67" s="65"/>
      <c r="I67" s="65"/>
      <c r="J67" s="54"/>
      <c r="K67" s="66"/>
      <c r="L67" s="66"/>
      <c r="M67" s="66"/>
    </row>
    <row r="68" spans="1:13" s="67" customFormat="1" ht="17.25">
      <c r="A68" s="59">
        <v>17</v>
      </c>
      <c r="B68" s="535" t="s">
        <v>186</v>
      </c>
      <c r="C68" s="536"/>
      <c r="D68" s="223">
        <v>80</v>
      </c>
      <c r="E68" s="290"/>
      <c r="F68" s="105"/>
      <c r="G68" s="65"/>
      <c r="H68" s="65"/>
      <c r="I68" s="65"/>
      <c r="J68" s="54"/>
      <c r="K68" s="66"/>
      <c r="L68" s="66"/>
      <c r="M68" s="66"/>
    </row>
    <row r="69" spans="1:13" s="67" customFormat="1" ht="17.25" hidden="1">
      <c r="A69" s="59">
        <f t="shared" si="5"/>
        <v>18</v>
      </c>
      <c r="B69" s="533" t="s">
        <v>237</v>
      </c>
      <c r="C69" s="534"/>
      <c r="D69" s="222">
        <f>+'Ekamut-caxs'!D71</f>
        <v>0</v>
      </c>
      <c r="E69" s="290"/>
      <c r="F69" s="105"/>
      <c r="G69" s="65"/>
      <c r="H69" s="65"/>
      <c r="I69" s="65"/>
      <c r="J69" s="54"/>
      <c r="K69" s="66"/>
      <c r="L69" s="66"/>
      <c r="M69" s="66"/>
    </row>
    <row r="70" spans="1:13" s="66" customFormat="1" ht="17.25">
      <c r="A70" s="59">
        <v>18</v>
      </c>
      <c r="B70" s="533" t="s">
        <v>286</v>
      </c>
      <c r="C70" s="534"/>
      <c r="D70" s="222">
        <f>+'Ekamut-caxs'!D72</f>
        <v>70</v>
      </c>
      <c r="E70" s="290"/>
      <c r="F70" s="105"/>
      <c r="G70" s="65"/>
      <c r="H70" s="65"/>
      <c r="I70" s="65"/>
      <c r="J70" s="54"/>
    </row>
    <row r="71" spans="1:13" s="66" customFormat="1" ht="17.25">
      <c r="A71" s="59">
        <f t="shared" si="5"/>
        <v>19</v>
      </c>
      <c r="B71" s="533" t="s">
        <v>287</v>
      </c>
      <c r="C71" s="534"/>
      <c r="D71" s="222">
        <f>+'Ekamut-caxs'!D73</f>
        <v>23</v>
      </c>
      <c r="E71" s="290"/>
      <c r="F71" s="105"/>
      <c r="G71" s="65"/>
      <c r="H71" s="65"/>
      <c r="I71" s="65"/>
      <c r="J71" s="54"/>
    </row>
    <row r="72" spans="1:13" s="90" customFormat="1" ht="17.25" hidden="1">
      <c r="A72" s="59">
        <f t="shared" si="5"/>
        <v>20</v>
      </c>
      <c r="B72" s="535" t="s">
        <v>32</v>
      </c>
      <c r="C72" s="536"/>
      <c r="D72" s="223"/>
      <c r="E72" s="290"/>
      <c r="F72" s="104"/>
      <c r="G72" s="65"/>
      <c r="H72" s="65"/>
      <c r="I72" s="65"/>
      <c r="J72" s="65"/>
      <c r="K72" s="89"/>
      <c r="L72" s="89"/>
      <c r="M72" s="89"/>
    </row>
    <row r="73" spans="1:13" s="433" customFormat="1" hidden="1">
      <c r="A73" s="442">
        <f>+A72+0.1</f>
        <v>20.100000000000001</v>
      </c>
      <c r="B73" s="527" t="s">
        <v>33</v>
      </c>
      <c r="C73" s="528"/>
      <c r="D73" s="428"/>
      <c r="E73" s="429"/>
      <c r="F73" s="440"/>
      <c r="G73" s="432"/>
      <c r="H73" s="432"/>
      <c r="I73" s="432"/>
      <c r="J73" s="432"/>
    </row>
    <row r="74" spans="1:13" s="433" customFormat="1" hidden="1">
      <c r="A74" s="442">
        <f t="shared" ref="A74:A75" si="6">+A73+0.1</f>
        <v>20.200000000000003</v>
      </c>
      <c r="B74" s="527" t="s">
        <v>46</v>
      </c>
      <c r="C74" s="528"/>
      <c r="D74" s="428"/>
      <c r="E74" s="429"/>
      <c r="F74" s="440"/>
      <c r="G74" s="432"/>
      <c r="H74" s="432"/>
      <c r="I74" s="432"/>
      <c r="J74" s="432"/>
    </row>
    <row r="75" spans="1:13" s="441" customFormat="1" hidden="1">
      <c r="A75" s="442">
        <f t="shared" si="6"/>
        <v>20.300000000000004</v>
      </c>
      <c r="B75" s="529" t="s">
        <v>80</v>
      </c>
      <c r="C75" s="530"/>
      <c r="D75" s="434"/>
      <c r="E75" s="429"/>
      <c r="F75" s="440"/>
      <c r="G75" s="432"/>
      <c r="H75" s="432"/>
      <c r="I75" s="432"/>
      <c r="J75" s="432"/>
      <c r="K75" s="433"/>
      <c r="L75" s="433"/>
      <c r="M75" s="433"/>
    </row>
    <row r="76" spans="1:13" s="90" customFormat="1" ht="17.25">
      <c r="A76" s="59">
        <v>20</v>
      </c>
      <c r="B76" s="535" t="s">
        <v>34</v>
      </c>
      <c r="C76" s="536"/>
      <c r="D76" s="223">
        <v>642.9</v>
      </c>
      <c r="E76" s="290"/>
      <c r="F76" s="104"/>
      <c r="G76" s="65"/>
      <c r="H76" s="65"/>
      <c r="I76" s="65"/>
      <c r="J76" s="65"/>
      <c r="K76" s="89"/>
      <c r="L76" s="89"/>
      <c r="M76" s="89"/>
    </row>
    <row r="77" spans="1:13" s="90" customFormat="1" ht="17.25">
      <c r="A77" s="59">
        <v>21</v>
      </c>
      <c r="B77" s="535" t="s">
        <v>81</v>
      </c>
      <c r="C77" s="536"/>
      <c r="D77" s="222">
        <v>10</v>
      </c>
      <c r="E77" s="290"/>
      <c r="F77" s="104"/>
      <c r="G77" s="65"/>
      <c r="H77" s="65"/>
      <c r="I77" s="65"/>
      <c r="J77" s="65"/>
      <c r="K77" s="89"/>
      <c r="L77" s="89"/>
      <c r="M77" s="89"/>
    </row>
    <row r="78" spans="1:13" s="78" customFormat="1" ht="17.25" hidden="1">
      <c r="A78" s="38" t="s">
        <v>54</v>
      </c>
      <c r="B78" s="537" t="s">
        <v>57</v>
      </c>
      <c r="C78" s="538"/>
      <c r="D78" s="231">
        <f>D79+D87</f>
        <v>0</v>
      </c>
      <c r="E78" s="452"/>
      <c r="F78" s="106"/>
      <c r="G78" s="96"/>
      <c r="H78" s="96"/>
      <c r="I78" s="96"/>
      <c r="J78" s="96"/>
      <c r="K78" s="77"/>
      <c r="L78" s="77"/>
      <c r="M78" s="77"/>
    </row>
    <row r="79" spans="1:13" s="88" customFormat="1" ht="17.25" hidden="1">
      <c r="A79" s="69">
        <v>1</v>
      </c>
      <c r="B79" s="535" t="s">
        <v>86</v>
      </c>
      <c r="C79" s="536"/>
      <c r="D79" s="223">
        <f>SUM(D80:D86)</f>
        <v>0</v>
      </c>
      <c r="E79" s="290"/>
      <c r="F79" s="103"/>
      <c r="G79" s="95"/>
      <c r="H79" s="95"/>
      <c r="I79" s="95"/>
      <c r="J79" s="95"/>
      <c r="K79" s="87"/>
      <c r="L79" s="87"/>
      <c r="M79" s="87"/>
    </row>
    <row r="80" spans="1:13" s="438" customFormat="1" ht="14.25" hidden="1">
      <c r="A80" s="446">
        <f>+A79+0.1</f>
        <v>1.1000000000000001</v>
      </c>
      <c r="B80" s="529" t="s">
        <v>82</v>
      </c>
      <c r="C80" s="530"/>
      <c r="D80" s="428"/>
      <c r="E80" s="429"/>
      <c r="F80" s="439"/>
      <c r="G80" s="436"/>
      <c r="H80" s="436"/>
      <c r="I80" s="436"/>
      <c r="J80" s="436"/>
      <c r="K80" s="437"/>
      <c r="L80" s="437"/>
      <c r="M80" s="437"/>
    </row>
    <row r="81" spans="1:13" s="438" customFormat="1" ht="14.25" hidden="1">
      <c r="A81" s="446">
        <f t="shared" ref="A81:A86" si="7">+A80+0.1</f>
        <v>1.2000000000000002</v>
      </c>
      <c r="B81" s="529" t="s">
        <v>83</v>
      </c>
      <c r="C81" s="530"/>
      <c r="D81" s="428"/>
      <c r="E81" s="429"/>
      <c r="F81" s="439"/>
      <c r="G81" s="436"/>
      <c r="H81" s="436"/>
      <c r="I81" s="436"/>
      <c r="J81" s="436"/>
      <c r="K81" s="437"/>
      <c r="L81" s="437"/>
      <c r="M81" s="437"/>
    </row>
    <row r="82" spans="1:13" s="438" customFormat="1" ht="14.25" hidden="1">
      <c r="A82" s="446">
        <f t="shared" si="7"/>
        <v>1.3000000000000003</v>
      </c>
      <c r="B82" s="529" t="s">
        <v>84</v>
      </c>
      <c r="C82" s="530"/>
      <c r="D82" s="428"/>
      <c r="E82" s="429"/>
      <c r="F82" s="439"/>
      <c r="G82" s="436"/>
      <c r="H82" s="436"/>
      <c r="I82" s="436"/>
      <c r="J82" s="436"/>
      <c r="K82" s="437"/>
      <c r="L82" s="437"/>
      <c r="M82" s="437"/>
    </row>
    <row r="83" spans="1:13" s="438" customFormat="1" ht="14.25" hidden="1">
      <c r="A83" s="446">
        <f t="shared" si="7"/>
        <v>1.4000000000000004</v>
      </c>
      <c r="B83" s="529" t="s">
        <v>187</v>
      </c>
      <c r="C83" s="530"/>
      <c r="D83" s="428"/>
      <c r="E83" s="429"/>
      <c r="F83" s="439"/>
      <c r="G83" s="436"/>
      <c r="H83" s="436"/>
      <c r="I83" s="436"/>
      <c r="J83" s="436"/>
      <c r="K83" s="437"/>
      <c r="L83" s="437"/>
      <c r="M83" s="437"/>
    </row>
    <row r="84" spans="1:13" s="438" customFormat="1" ht="14.25" hidden="1">
      <c r="A84" s="446">
        <f t="shared" si="7"/>
        <v>1.5000000000000004</v>
      </c>
      <c r="B84" s="529" t="s">
        <v>62</v>
      </c>
      <c r="C84" s="530"/>
      <c r="D84" s="428"/>
      <c r="E84" s="429"/>
      <c r="F84" s="439"/>
      <c r="G84" s="436"/>
      <c r="H84" s="436"/>
      <c r="I84" s="436"/>
      <c r="J84" s="436"/>
      <c r="K84" s="437"/>
      <c r="L84" s="437"/>
      <c r="M84" s="437"/>
    </row>
    <row r="85" spans="1:13" s="437" customFormat="1" ht="14.25" hidden="1">
      <c r="A85" s="446">
        <f t="shared" si="7"/>
        <v>1.6000000000000005</v>
      </c>
      <c r="B85" s="527" t="s">
        <v>63</v>
      </c>
      <c r="C85" s="528"/>
      <c r="D85" s="428"/>
      <c r="E85" s="429"/>
      <c r="F85" s="439"/>
      <c r="G85" s="436"/>
      <c r="H85" s="436"/>
      <c r="I85" s="436"/>
      <c r="J85" s="436"/>
    </row>
    <row r="86" spans="1:13" s="437" customFormat="1" ht="14.25" hidden="1">
      <c r="A86" s="446">
        <f t="shared" si="7"/>
        <v>1.7000000000000006</v>
      </c>
      <c r="B86" s="527"/>
      <c r="C86" s="528"/>
      <c r="D86" s="428"/>
      <c r="E86" s="429"/>
      <c r="F86" s="426"/>
      <c r="G86" s="436"/>
      <c r="H86" s="436"/>
      <c r="I86" s="436"/>
      <c r="J86" s="436"/>
    </row>
    <row r="87" spans="1:13" s="88" customFormat="1" ht="17.25" hidden="1">
      <c r="A87" s="69">
        <v>2</v>
      </c>
      <c r="B87" s="535" t="s">
        <v>87</v>
      </c>
      <c r="C87" s="536"/>
      <c r="D87" s="223">
        <f>SUM(D88:D90)</f>
        <v>0</v>
      </c>
      <c r="E87" s="290"/>
      <c r="F87" s="103"/>
      <c r="G87" s="95"/>
      <c r="H87" s="95"/>
      <c r="I87" s="95"/>
      <c r="J87" s="95"/>
      <c r="K87" s="87"/>
      <c r="L87" s="87"/>
      <c r="M87" s="87"/>
    </row>
    <row r="88" spans="1:13" s="438" customFormat="1" ht="14.25" hidden="1">
      <c r="A88" s="446">
        <f t="shared" ref="A88:A90" si="8">+A87+0.1</f>
        <v>2.1</v>
      </c>
      <c r="B88" s="529" t="s">
        <v>59</v>
      </c>
      <c r="C88" s="530"/>
      <c r="D88" s="428"/>
      <c r="E88" s="429"/>
      <c r="F88" s="439"/>
      <c r="G88" s="436"/>
      <c r="H88" s="436"/>
      <c r="I88" s="436"/>
      <c r="J88" s="436"/>
      <c r="K88" s="437"/>
      <c r="L88" s="437"/>
      <c r="M88" s="437"/>
    </row>
    <row r="89" spans="1:13" s="438" customFormat="1" ht="14.25" hidden="1">
      <c r="A89" s="446">
        <f t="shared" si="8"/>
        <v>2.2000000000000002</v>
      </c>
      <c r="B89" s="529" t="s">
        <v>58</v>
      </c>
      <c r="C89" s="530"/>
      <c r="D89" s="428"/>
      <c r="E89" s="429"/>
      <c r="F89" s="439"/>
      <c r="G89" s="436"/>
      <c r="H89" s="436"/>
      <c r="I89" s="436"/>
      <c r="J89" s="436"/>
      <c r="K89" s="437"/>
      <c r="L89" s="437"/>
      <c r="M89" s="437"/>
    </row>
    <row r="90" spans="1:13" s="438" customFormat="1" ht="14.25" hidden="1">
      <c r="A90" s="446">
        <f t="shared" si="8"/>
        <v>2.3000000000000003</v>
      </c>
      <c r="B90" s="529" t="s">
        <v>47</v>
      </c>
      <c r="C90" s="530"/>
      <c r="D90" s="428"/>
      <c r="E90" s="429"/>
      <c r="F90" s="439"/>
      <c r="G90" s="436"/>
      <c r="H90" s="436"/>
      <c r="I90" s="436"/>
      <c r="J90" s="436"/>
      <c r="K90" s="437"/>
      <c r="L90" s="437"/>
      <c r="M90" s="437"/>
    </row>
    <row r="91" spans="1:13" s="78" customFormat="1" ht="17.25">
      <c r="A91" s="38" t="s">
        <v>55</v>
      </c>
      <c r="B91" s="531" t="s">
        <v>126</v>
      </c>
      <c r="C91" s="532"/>
      <c r="D91" s="231">
        <f>SUM(D92:D93)</f>
        <v>0</v>
      </c>
      <c r="E91" s="452"/>
      <c r="F91" s="106"/>
      <c r="G91" s="96"/>
      <c r="H91" s="96"/>
      <c r="I91" s="96"/>
      <c r="J91" s="96"/>
      <c r="K91" s="77"/>
      <c r="L91" s="77"/>
      <c r="M91" s="77"/>
    </row>
    <row r="92" spans="1:13" s="87" customFormat="1" ht="17.25" hidden="1">
      <c r="A92" s="69">
        <v>1</v>
      </c>
      <c r="B92" s="533" t="s">
        <v>300</v>
      </c>
      <c r="C92" s="534"/>
      <c r="D92" s="222"/>
      <c r="E92" s="290"/>
      <c r="F92" s="103"/>
      <c r="G92" s="95"/>
      <c r="H92" s="95"/>
      <c r="I92" s="95"/>
      <c r="J92" s="95"/>
    </row>
    <row r="93" spans="1:13" s="87" customFormat="1" ht="17.25" hidden="1">
      <c r="A93" s="69">
        <v>2</v>
      </c>
      <c r="B93" s="533"/>
      <c r="C93" s="534"/>
      <c r="D93" s="222"/>
      <c r="E93" s="290"/>
      <c r="F93" s="98"/>
      <c r="G93" s="95"/>
      <c r="H93" s="95"/>
      <c r="I93" s="95"/>
      <c r="J93" s="95"/>
    </row>
    <row r="94" spans="1:13" s="92" customFormat="1" ht="36.75" customHeight="1">
      <c r="A94" s="11" t="s">
        <v>35</v>
      </c>
      <c r="B94" s="531" t="s">
        <v>36</v>
      </c>
      <c r="C94" s="532"/>
      <c r="D94" s="231">
        <f>D18+D19-D34</f>
        <v>294.70000000001164</v>
      </c>
      <c r="E94" s="453" t="s">
        <v>202</v>
      </c>
      <c r="F94" s="539"/>
      <c r="G94" s="540"/>
      <c r="H94" s="244"/>
      <c r="I94" s="244"/>
      <c r="J94" s="207"/>
      <c r="K94" s="91"/>
      <c r="L94" s="91"/>
      <c r="M94" s="91"/>
    </row>
    <row r="95" spans="1:13" s="77" customFormat="1" ht="45" customHeight="1">
      <c r="A95" s="415"/>
      <c r="B95" s="416"/>
      <c r="C95" s="416"/>
      <c r="F95" s="106"/>
      <c r="G95" s="96"/>
      <c r="H95" s="96"/>
      <c r="I95" s="96"/>
      <c r="J95" s="96"/>
    </row>
    <row r="96" spans="1:13" s="6" customFormat="1" ht="21.75" hidden="1" customHeight="1">
      <c r="B96" s="526" t="s">
        <v>279</v>
      </c>
      <c r="C96" s="526"/>
      <c r="D96" s="252" t="str">
        <f>+'Ekamut-caxs'!D82</f>
        <v>Սուրեն Գևորգյան</v>
      </c>
      <c r="E96" s="96"/>
      <c r="F96" s="15"/>
      <c r="G96" s="42"/>
      <c r="H96" s="42"/>
      <c r="I96" s="42"/>
      <c r="J96" s="42"/>
    </row>
    <row r="97" spans="1:10" s="2" customFormat="1" ht="13.5" hidden="1" customHeight="1">
      <c r="A97" s="6"/>
      <c r="B97" s="6" t="s">
        <v>3</v>
      </c>
      <c r="C97" s="6"/>
      <c r="D97" s="417" t="s">
        <v>91</v>
      </c>
      <c r="E97" s="418"/>
      <c r="F97" s="419"/>
      <c r="G97" s="82"/>
      <c r="H97" s="82"/>
      <c r="I97" s="82"/>
      <c r="J97" s="82"/>
    </row>
    <row r="98" spans="1:10" s="2" customFormat="1" ht="22.5" hidden="1" customHeight="1">
      <c r="B98" s="15" t="s">
        <v>5</v>
      </c>
      <c r="C98" s="15"/>
      <c r="D98" s="254" t="str">
        <f>+'Ekamut-caxs'!D84</f>
        <v>Անի Ամիրխանյան</v>
      </c>
      <c r="E98" s="291"/>
      <c r="F98" s="77"/>
      <c r="G98" s="82"/>
      <c r="H98" s="82"/>
      <c r="I98" s="82"/>
      <c r="J98" s="82"/>
    </row>
    <row r="99" spans="1:10" s="2" customFormat="1" ht="12" hidden="1" customHeight="1">
      <c r="D99" s="417" t="s">
        <v>91</v>
      </c>
      <c r="E99" s="418"/>
      <c r="F99" s="419"/>
      <c r="G99" s="82"/>
      <c r="H99" s="82"/>
      <c r="I99" s="82"/>
      <c r="J99" s="82"/>
    </row>
    <row r="100" spans="1:10" s="2" customFormat="1" hidden="1">
      <c r="B100" s="82" t="s">
        <v>163</v>
      </c>
      <c r="C100" s="82"/>
      <c r="D100" s="79"/>
      <c r="E100" s="79"/>
      <c r="F100" s="79"/>
      <c r="G100" s="82"/>
      <c r="H100" s="82"/>
      <c r="I100" s="82"/>
      <c r="J100" s="82"/>
    </row>
    <row r="101" spans="1:10" s="42" customFormat="1" ht="111" customHeight="1">
      <c r="B101" s="390" t="str">
        <f>+'Ekamut-caxs'!B87</f>
        <v>ԵՐԵՎԱՆԻ ՔԱՂԱՔԱՊԵՏ՝</v>
      </c>
      <c r="C101" s="44"/>
      <c r="D101" s="514" t="str">
        <f>+'Ekamut-caxs'!D87</f>
        <v>ՏԻԳՐԱՆ ԱՎԻՆՅԱՆ</v>
      </c>
      <c r="E101" s="96"/>
    </row>
    <row r="102" spans="1:10" s="79" customFormat="1">
      <c r="F102" s="101"/>
      <c r="G102" s="82"/>
      <c r="H102" s="82"/>
      <c r="I102" s="82"/>
      <c r="J102" s="82"/>
    </row>
    <row r="103" spans="1:10" s="79" customFormat="1">
      <c r="F103" s="101"/>
      <c r="G103" s="82"/>
      <c r="H103" s="82"/>
      <c r="I103" s="82"/>
      <c r="J103" s="82"/>
    </row>
    <row r="104" spans="1:10" s="79" customFormat="1">
      <c r="F104" s="101"/>
      <c r="G104" s="82"/>
      <c r="H104" s="82"/>
      <c r="I104" s="82"/>
      <c r="J104" s="82"/>
    </row>
    <row r="105" spans="1:10" s="79" customFormat="1">
      <c r="F105" s="101"/>
      <c r="G105" s="82"/>
      <c r="H105" s="82"/>
      <c r="I105" s="82"/>
      <c r="J105" s="82"/>
    </row>
    <row r="106" spans="1:10" s="79" customFormat="1">
      <c r="F106" s="101"/>
      <c r="G106" s="82"/>
      <c r="H106" s="82"/>
      <c r="I106" s="82"/>
      <c r="J106" s="82"/>
    </row>
    <row r="107" spans="1:10" s="79" customFormat="1">
      <c r="F107" s="101"/>
      <c r="G107" s="82"/>
      <c r="H107" s="82"/>
      <c r="I107" s="82"/>
      <c r="J107" s="82"/>
    </row>
    <row r="108" spans="1:10" s="79" customFormat="1">
      <c r="F108" s="101"/>
      <c r="G108" s="82"/>
      <c r="H108" s="82"/>
      <c r="I108" s="82"/>
      <c r="J108" s="82"/>
    </row>
    <row r="109" spans="1:10" s="79" customFormat="1">
      <c r="F109" s="101"/>
      <c r="G109" s="82"/>
      <c r="H109" s="82"/>
      <c r="I109" s="82"/>
      <c r="J109" s="82"/>
    </row>
    <row r="110" spans="1:10" s="79" customFormat="1">
      <c r="F110" s="101"/>
      <c r="G110" s="82"/>
      <c r="H110" s="82"/>
      <c r="I110" s="82"/>
      <c r="J110" s="82"/>
    </row>
    <row r="111" spans="1:10" s="79" customFormat="1">
      <c r="F111" s="101"/>
      <c r="G111" s="82"/>
      <c r="H111" s="82"/>
      <c r="I111" s="82"/>
      <c r="J111" s="82"/>
    </row>
    <row r="112" spans="1:10" s="79" customFormat="1">
      <c r="F112" s="101"/>
      <c r="G112" s="82"/>
      <c r="H112" s="82"/>
      <c r="I112" s="82"/>
      <c r="J112" s="82"/>
    </row>
    <row r="113" spans="6:10" s="79" customFormat="1">
      <c r="F113" s="101"/>
      <c r="G113" s="82"/>
      <c r="H113" s="82"/>
      <c r="I113" s="82"/>
      <c r="J113" s="82"/>
    </row>
    <row r="114" spans="6:10" s="79" customFormat="1">
      <c r="F114" s="101"/>
      <c r="G114" s="82"/>
      <c r="H114" s="82"/>
      <c r="I114" s="82"/>
      <c r="J114" s="82"/>
    </row>
    <row r="115" spans="6:10" s="79" customFormat="1">
      <c r="F115" s="101"/>
      <c r="G115" s="82"/>
      <c r="H115" s="82"/>
      <c r="I115" s="82"/>
      <c r="J115" s="82"/>
    </row>
    <row r="116" spans="6:10" s="79" customFormat="1">
      <c r="F116" s="101"/>
      <c r="G116" s="82"/>
      <c r="H116" s="82"/>
      <c r="I116" s="82"/>
      <c r="J116" s="82"/>
    </row>
    <row r="117" spans="6:10" s="79" customFormat="1">
      <c r="F117" s="101"/>
      <c r="G117" s="82"/>
      <c r="H117" s="82"/>
      <c r="I117" s="82"/>
      <c r="J117" s="82"/>
    </row>
    <row r="118" spans="6:10" s="79" customFormat="1">
      <c r="F118" s="101"/>
      <c r="G118" s="82"/>
      <c r="H118" s="82"/>
      <c r="I118" s="82"/>
      <c r="J118" s="82"/>
    </row>
    <row r="119" spans="6:10" s="79" customFormat="1">
      <c r="F119" s="101"/>
      <c r="G119" s="82"/>
      <c r="H119" s="82"/>
      <c r="I119" s="82"/>
      <c r="J119" s="82"/>
    </row>
    <row r="120" spans="6:10" s="79" customFormat="1">
      <c r="F120" s="101"/>
      <c r="G120" s="82"/>
      <c r="H120" s="82"/>
      <c r="I120" s="82"/>
      <c r="J120" s="82"/>
    </row>
    <row r="121" spans="6:10" s="79" customFormat="1">
      <c r="F121" s="101"/>
      <c r="G121" s="82"/>
      <c r="H121" s="82"/>
      <c r="I121" s="82"/>
      <c r="J121" s="82"/>
    </row>
    <row r="122" spans="6:10" s="79" customFormat="1">
      <c r="F122" s="101"/>
      <c r="G122" s="82"/>
      <c r="H122" s="82"/>
      <c r="I122" s="82"/>
      <c r="J122" s="82"/>
    </row>
    <row r="123" spans="6:10" s="79" customFormat="1">
      <c r="F123" s="101"/>
      <c r="G123" s="82"/>
      <c r="H123" s="82"/>
      <c r="I123" s="82"/>
      <c r="J123" s="82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6:C36"/>
    <mergeCell ref="B30:C30"/>
    <mergeCell ref="B31:C31"/>
    <mergeCell ref="B33:C33"/>
    <mergeCell ref="B28:C28"/>
    <mergeCell ref="B29:C29"/>
    <mergeCell ref="B34:C34"/>
    <mergeCell ref="B35:C35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6:C76"/>
    <mergeCell ref="B65:C65"/>
    <mergeCell ref="B66:C66"/>
    <mergeCell ref="B67:C67"/>
    <mergeCell ref="B68:C68"/>
    <mergeCell ref="B69:C69"/>
    <mergeCell ref="B73:C73"/>
    <mergeCell ref="B74:C74"/>
    <mergeCell ref="B75:C75"/>
    <mergeCell ref="B70:C70"/>
    <mergeCell ref="B71:C71"/>
    <mergeCell ref="B72:C72"/>
    <mergeCell ref="B81:C81"/>
    <mergeCell ref="B82:C82"/>
    <mergeCell ref="B83:C83"/>
    <mergeCell ref="B84:C84"/>
    <mergeCell ref="B77:C77"/>
    <mergeCell ref="B78:C78"/>
    <mergeCell ref="B79:C79"/>
    <mergeCell ref="B45:C45"/>
    <mergeCell ref="B40:C40"/>
    <mergeCell ref="B41:C41"/>
    <mergeCell ref="B42:C42"/>
    <mergeCell ref="B43:C43"/>
    <mergeCell ref="B44:C44"/>
    <mergeCell ref="B96:C96"/>
    <mergeCell ref="B37:C37"/>
    <mergeCell ref="B38:C38"/>
    <mergeCell ref="B39:C39"/>
    <mergeCell ref="B46:C46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</mergeCells>
  <pageMargins left="0.15748031496063" right="0.196850393700787" top="0.23622047244094499" bottom="0.25" header="0.15748031496063" footer="0.18"/>
  <pageSetup paperSize="9" scale="88" fitToHeight="0" orientation="portrait" r:id="rId1"/>
  <headerFooter alignWithMargins="0"/>
  <ignoredErrors>
    <ignoredError sqref="D61:D62 D41 D37:D38 D45:D49 D87 D78 D54:D55 D91 D43 D57:D59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9"/>
  <sheetViews>
    <sheetView view="pageBreakPreview" topLeftCell="B45" zoomScaleSheetLayoutView="100" workbookViewId="0">
      <selection activeCell="F8" sqref="F8"/>
    </sheetView>
  </sheetViews>
  <sheetFormatPr defaultColWidth="9.140625" defaultRowHeight="13.5"/>
  <cols>
    <col min="1" max="1" width="7.140625" style="22" customWidth="1"/>
    <col min="2" max="2" width="54.42578125" style="18" customWidth="1"/>
    <col min="3" max="3" width="14.28515625" style="18" customWidth="1"/>
    <col min="4" max="4" width="15" style="18" customWidth="1"/>
    <col min="5" max="5" width="12.140625" style="18" customWidth="1"/>
    <col min="6" max="6" width="54.42578125" style="18" customWidth="1"/>
    <col min="7" max="7" width="23.42578125" style="17" customWidth="1"/>
    <col min="8" max="17" width="9.140625" style="17"/>
    <col min="18" max="16384" width="9.140625" style="18"/>
  </cols>
  <sheetData>
    <row r="1" spans="1:17" ht="16.5" customHeight="1">
      <c r="A1" s="547" t="s">
        <v>52</v>
      </c>
      <c r="B1" s="547"/>
      <c r="C1" s="547"/>
      <c r="D1" s="547"/>
      <c r="E1" s="547"/>
      <c r="F1" s="547"/>
    </row>
    <row r="2" spans="1:17" s="20" customFormat="1" ht="42" customHeight="1">
      <c r="A2" s="542" t="str">
        <f>+'Ekamut-caxs'!A14</f>
        <v xml:space="preserve">Երևան քաղաքի Քանաքեռ-Զեյթուն համայնքի «Անուշավան Տեր-Ղևոնդյանի անվան N 1 երաժշտական դպրոց» ՀՈԱԿ-ի  </v>
      </c>
      <c r="B2" s="542"/>
      <c r="C2" s="542"/>
      <c r="D2" s="542"/>
      <c r="E2" s="542"/>
      <c r="F2" s="542"/>
      <c r="G2" s="5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25.5" customHeight="1">
      <c r="A3" s="550" t="s">
        <v>241</v>
      </c>
      <c r="B3" s="550"/>
      <c r="C3" s="550"/>
      <c r="D3" s="550"/>
      <c r="E3" s="550"/>
      <c r="F3" s="550"/>
      <c r="G3" s="21"/>
      <c r="H3" s="21"/>
    </row>
    <row r="4" spans="1:17" ht="20.25" customHeight="1">
      <c r="F4" s="23" t="s">
        <v>0</v>
      </c>
    </row>
    <row r="5" spans="1:17" ht="75" customHeight="1">
      <c r="A5" s="63" t="s">
        <v>2</v>
      </c>
      <c r="B5" s="64" t="s">
        <v>28</v>
      </c>
      <c r="C5" s="205" t="s">
        <v>171</v>
      </c>
      <c r="D5" s="205" t="s">
        <v>172</v>
      </c>
      <c r="E5" s="64" t="s">
        <v>48</v>
      </c>
      <c r="F5" s="282" t="str">
        <f>+'Dramakani hamematakan'!F5</f>
        <v>Ծանոթություն հոդվածային ավելացումների վերաբերյալ</v>
      </c>
    </row>
    <row r="6" spans="1:17" s="20" customFormat="1" ht="31.5" customHeight="1">
      <c r="A6" s="61" t="s">
        <v>6</v>
      </c>
      <c r="B6" s="62" t="s">
        <v>120</v>
      </c>
      <c r="C6" s="247">
        <f>SUM(C7:C18,C21:C23)</f>
        <v>108309.3</v>
      </c>
      <c r="D6" s="247">
        <f>SUM(D7:D18,D21:D23)</f>
        <v>106400.90000000001</v>
      </c>
      <c r="E6" s="391">
        <f t="shared" ref="E6:E65" si="0">D6-C6</f>
        <v>-1908.3999999999942</v>
      </c>
      <c r="F6" s="285"/>
      <c r="G6" s="493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s="56" customFormat="1" ht="18.75" customHeight="1">
      <c r="A7" s="59">
        <v>1</v>
      </c>
      <c r="B7" s="224" t="s">
        <v>113</v>
      </c>
      <c r="C7" s="236">
        <v>90268.3</v>
      </c>
      <c r="D7" s="237">
        <f>+'Ekamut-caxs'!D18</f>
        <v>90268.3</v>
      </c>
      <c r="E7" s="392">
        <f t="shared" si="0"/>
        <v>0</v>
      </c>
      <c r="F7" s="236"/>
      <c r="G7" s="493"/>
      <c r="H7" s="55"/>
      <c r="I7" s="55"/>
      <c r="J7" s="55"/>
      <c r="K7" s="55"/>
      <c r="L7" s="55"/>
      <c r="M7" s="55"/>
      <c r="N7" s="55"/>
      <c r="O7" s="55"/>
      <c r="P7" s="55"/>
      <c r="Q7" s="55"/>
    </row>
    <row r="8" spans="1:17" s="56" customFormat="1" ht="39.75" customHeight="1">
      <c r="A8" s="59">
        <v>2</v>
      </c>
      <c r="B8" s="224" t="str">
        <f>+'Ekamut-caxs'!B19</f>
        <v>Սուբսիդիա ջրամատակարարման գծով</v>
      </c>
      <c r="C8" s="236">
        <v>4.4000000000000004</v>
      </c>
      <c r="D8" s="237">
        <f>+'Ekamut-caxs'!D19</f>
        <v>3.8</v>
      </c>
      <c r="E8" s="237">
        <f t="shared" si="0"/>
        <v>-0.60000000000000053</v>
      </c>
      <c r="F8" s="482" t="s">
        <v>291</v>
      </c>
      <c r="G8" s="494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17" s="56" customFormat="1" ht="37.5" customHeight="1">
      <c r="A9" s="59">
        <v>3</v>
      </c>
      <c r="B9" s="352" t="s">
        <v>183</v>
      </c>
      <c r="C9" s="236">
        <v>3268.3</v>
      </c>
      <c r="D9" s="237">
        <f>+'Ekamut-caxs'!D20</f>
        <v>3268.3</v>
      </c>
      <c r="E9" s="237">
        <f>D9-C9</f>
        <v>0</v>
      </c>
      <c r="F9" s="482"/>
      <c r="G9" s="494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17" s="56" customFormat="1" ht="37.5" hidden="1" customHeight="1">
      <c r="A10" s="59">
        <v>4</v>
      </c>
      <c r="B10" s="352" t="s">
        <v>253</v>
      </c>
      <c r="C10" s="236"/>
      <c r="D10" s="237">
        <f>+'Ekamut-caxs'!D21</f>
        <v>0</v>
      </c>
      <c r="E10" s="237">
        <f t="shared" ref="E10:E17" si="1">D10-C10</f>
        <v>0</v>
      </c>
      <c r="F10" s="482"/>
      <c r="G10" s="493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s="56" customFormat="1" ht="39" customHeight="1">
      <c r="A11" s="59">
        <v>4</v>
      </c>
      <c r="B11" s="239" t="str">
        <f>+'Ekamut-caxs'!B22</f>
        <v>Վճարովի ծառայություններից (գեղագիտական ուսուցում)</v>
      </c>
      <c r="C11" s="236">
        <v>7840</v>
      </c>
      <c r="D11" s="237">
        <f>+'Ekamut-caxs'!D22</f>
        <v>7840</v>
      </c>
      <c r="E11" s="237">
        <f t="shared" si="1"/>
        <v>0</v>
      </c>
      <c r="F11" s="482"/>
      <c r="G11" s="493"/>
      <c r="H11" s="55"/>
      <c r="I11" s="55"/>
      <c r="J11" s="55"/>
      <c r="K11" s="55"/>
      <c r="L11" s="55"/>
      <c r="M11" s="55"/>
      <c r="N11" s="55"/>
      <c r="O11" s="55"/>
      <c r="P11" s="55"/>
      <c r="Q11" s="55"/>
    </row>
    <row r="12" spans="1:17" s="56" customFormat="1" ht="18.75" hidden="1" customHeight="1">
      <c r="A12" s="59">
        <v>6</v>
      </c>
      <c r="B12" s="224" t="s">
        <v>50</v>
      </c>
      <c r="C12" s="238"/>
      <c r="D12" s="237">
        <f>+'Ekamut-caxs'!D23</f>
        <v>0</v>
      </c>
      <c r="E12" s="237">
        <f t="shared" si="1"/>
        <v>0</v>
      </c>
      <c r="F12" s="482"/>
      <c r="G12" s="493"/>
      <c r="H12" s="55"/>
      <c r="I12" s="55"/>
      <c r="J12" s="55"/>
      <c r="K12" s="55"/>
      <c r="L12" s="55"/>
      <c r="M12" s="55"/>
      <c r="N12" s="55"/>
      <c r="O12" s="55"/>
      <c r="P12" s="55"/>
      <c r="Q12" s="55"/>
    </row>
    <row r="13" spans="1:17" s="56" customFormat="1" ht="18.75" hidden="1" customHeight="1">
      <c r="A13" s="59">
        <v>7</v>
      </c>
      <c r="B13" s="224" t="s">
        <v>60</v>
      </c>
      <c r="C13" s="238"/>
      <c r="D13" s="237">
        <f>+'Ekamut-caxs'!D24</f>
        <v>0</v>
      </c>
      <c r="E13" s="237">
        <f t="shared" si="1"/>
        <v>0</v>
      </c>
      <c r="F13" s="482"/>
      <c r="G13" s="493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s="56" customFormat="1" ht="18.75" hidden="1" customHeight="1">
      <c r="A14" s="59">
        <v>8</v>
      </c>
      <c r="B14" s="20" t="s">
        <v>182</v>
      </c>
      <c r="C14" s="238"/>
      <c r="D14" s="237">
        <f>+'Ekamut-caxs'!D25</f>
        <v>0</v>
      </c>
      <c r="E14" s="237">
        <f t="shared" si="1"/>
        <v>0</v>
      </c>
      <c r="F14" s="482"/>
      <c r="G14" s="493"/>
      <c r="H14" s="55"/>
      <c r="I14" s="55"/>
      <c r="J14" s="55"/>
      <c r="K14" s="55"/>
      <c r="L14" s="55"/>
      <c r="M14" s="55"/>
      <c r="N14" s="55"/>
      <c r="O14" s="55"/>
      <c r="P14" s="55"/>
      <c r="Q14" s="55"/>
    </row>
    <row r="15" spans="1:17" s="56" customFormat="1" ht="39" hidden="1" customHeight="1">
      <c r="A15" s="59">
        <v>9</v>
      </c>
      <c r="B15" s="412" t="s">
        <v>260</v>
      </c>
      <c r="C15" s="238"/>
      <c r="D15" s="237">
        <f>+'Ekamut-caxs'!D26</f>
        <v>0</v>
      </c>
      <c r="E15" s="237">
        <f t="shared" si="1"/>
        <v>0</v>
      </c>
      <c r="F15" s="482"/>
      <c r="G15" s="411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s="56" customFormat="1" ht="18.75" hidden="1" customHeight="1">
      <c r="A16" s="59">
        <v>9.1</v>
      </c>
      <c r="B16" s="412"/>
      <c r="C16" s="238"/>
      <c r="D16" s="237">
        <f>+'Ekamut-caxs'!D27</f>
        <v>0</v>
      </c>
      <c r="E16" s="237">
        <f t="shared" si="1"/>
        <v>0</v>
      </c>
      <c r="F16" s="482"/>
      <c r="G16" s="411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9" s="56" customFormat="1" ht="19.5" hidden="1" customHeight="1">
      <c r="A17" s="59">
        <v>9.1999999999999993</v>
      </c>
      <c r="B17" s="412"/>
      <c r="C17" s="238"/>
      <c r="D17" s="237">
        <f>+'Ekamut-caxs'!D28</f>
        <v>0</v>
      </c>
      <c r="E17" s="237">
        <f t="shared" si="1"/>
        <v>0</v>
      </c>
      <c r="F17" s="482"/>
      <c r="G17" s="411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9" s="56" customFormat="1" ht="18.75" customHeight="1">
      <c r="A18" s="59">
        <v>5</v>
      </c>
      <c r="B18" s="239" t="s">
        <v>118</v>
      </c>
      <c r="C18" s="240">
        <f>SUM(C19:C20)</f>
        <v>6915.3</v>
      </c>
      <c r="D18" s="237">
        <f>+'Ekamut-caxs'!D29</f>
        <v>4995</v>
      </c>
      <c r="E18" s="237">
        <f t="shared" si="0"/>
        <v>-1920.3000000000002</v>
      </c>
      <c r="F18" s="482"/>
      <c r="G18" s="411"/>
      <c r="H18" s="55"/>
      <c r="I18" s="55"/>
      <c r="J18" s="55"/>
      <c r="K18" s="55"/>
      <c r="L18" s="55"/>
      <c r="M18" s="55"/>
      <c r="N18" s="55"/>
      <c r="O18" s="55"/>
      <c r="P18" s="55"/>
      <c r="Q18" s="55"/>
    </row>
    <row r="19" spans="1:19" ht="18.75" customHeight="1">
      <c r="A19" s="413">
        <v>5.0999999999999996</v>
      </c>
      <c r="B19" s="30" t="s">
        <v>69</v>
      </c>
      <c r="C19" s="210">
        <v>6915.3</v>
      </c>
      <c r="D19" s="211">
        <f>+'Ekamut-caxs'!D30</f>
        <v>4995</v>
      </c>
      <c r="E19" s="211">
        <f t="shared" si="0"/>
        <v>-1920.3000000000002</v>
      </c>
      <c r="F19" s="484" t="s">
        <v>292</v>
      </c>
      <c r="G19" s="493"/>
    </row>
    <row r="20" spans="1:19" ht="18.75" hidden="1" customHeight="1">
      <c r="A20" s="59">
        <v>10.199999999999999</v>
      </c>
      <c r="B20" s="30" t="s">
        <v>70</v>
      </c>
      <c r="C20" s="210"/>
      <c r="D20" s="211">
        <f>+'Ekamut-caxs'!D31</f>
        <v>0</v>
      </c>
      <c r="E20" s="211">
        <f t="shared" si="0"/>
        <v>0</v>
      </c>
      <c r="F20" s="484"/>
      <c r="G20" s="122"/>
    </row>
    <row r="21" spans="1:19" s="56" customFormat="1" ht="18.75" customHeight="1">
      <c r="A21" s="59">
        <v>6</v>
      </c>
      <c r="B21" s="226" t="s">
        <v>7</v>
      </c>
      <c r="C21" s="238">
        <v>13</v>
      </c>
      <c r="D21" s="237">
        <f>+'Ekamut-caxs'!D32</f>
        <v>15.5</v>
      </c>
      <c r="E21" s="237">
        <f t="shared" si="0"/>
        <v>2.5</v>
      </c>
      <c r="F21" s="484" t="s">
        <v>293</v>
      </c>
      <c r="G21" s="209"/>
      <c r="H21" s="518"/>
      <c r="I21" s="518"/>
      <c r="J21" s="55"/>
      <c r="K21" s="55"/>
      <c r="L21" s="55"/>
      <c r="M21" s="55"/>
      <c r="N21" s="55"/>
      <c r="O21" s="55"/>
      <c r="P21" s="55"/>
      <c r="Q21" s="55"/>
      <c r="R21" s="55"/>
      <c r="S21" s="55"/>
    </row>
    <row r="22" spans="1:19" s="56" customFormat="1" ht="18.75" customHeight="1">
      <c r="A22" s="60">
        <v>7</v>
      </c>
      <c r="B22" s="227" t="s">
        <v>288</v>
      </c>
      <c r="C22" s="238">
        <v>0</v>
      </c>
      <c r="D22" s="236">
        <f>+'Ekamut-caxs'!D33</f>
        <v>10</v>
      </c>
      <c r="E22" s="236">
        <f>D22-C22</f>
        <v>10</v>
      </c>
      <c r="F22" s="484" t="s">
        <v>294</v>
      </c>
      <c r="G22" s="208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</row>
    <row r="23" spans="1:19" s="56" customFormat="1" ht="18.75" hidden="1" customHeight="1">
      <c r="A23" s="59">
        <v>13</v>
      </c>
      <c r="B23" s="227"/>
      <c r="C23" s="238"/>
      <c r="D23" s="236">
        <f>+'Ekamut-caxs'!D34</f>
        <v>0</v>
      </c>
      <c r="E23" s="236">
        <f>D23-C23</f>
        <v>0</v>
      </c>
      <c r="F23" s="485"/>
      <c r="G23" s="208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</row>
    <row r="24" spans="1:19" s="20" customFormat="1" ht="29.25" customHeight="1">
      <c r="A24" s="61" t="s">
        <v>8</v>
      </c>
      <c r="B24" s="58" t="s">
        <v>121</v>
      </c>
      <c r="C24" s="248">
        <f>SUM(C25,C29:C34,C38:C61,C63:C64)</f>
        <v>108309.29999999999</v>
      </c>
      <c r="D24" s="248">
        <f>SUM(D25,D29:D34,D38:D61,D63:D64)</f>
        <v>106400.90000000001</v>
      </c>
      <c r="E24" s="391">
        <f t="shared" si="0"/>
        <v>-1908.3999999999796</v>
      </c>
      <c r="F24" s="486"/>
      <c r="G24" s="208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s="56" customFormat="1" ht="29.25" customHeight="1">
      <c r="A25" s="59">
        <v>1</v>
      </c>
      <c r="B25" s="228" t="s">
        <v>9</v>
      </c>
      <c r="C25" s="480">
        <v>96296.7</v>
      </c>
      <c r="D25" s="240">
        <f>+'Ekamut-caxs'!D38</f>
        <v>97063.4</v>
      </c>
      <c r="E25" s="237">
        <f t="shared" si="0"/>
        <v>766.69999999999709</v>
      </c>
      <c r="F25" s="487" t="s">
        <v>295</v>
      </c>
      <c r="G25" s="209"/>
      <c r="H25" s="516"/>
      <c r="I25" s="516"/>
      <c r="J25" s="55"/>
      <c r="K25" s="55"/>
      <c r="L25" s="55"/>
      <c r="M25" s="55"/>
      <c r="N25" s="55"/>
      <c r="O25" s="55"/>
      <c r="P25" s="55"/>
      <c r="Q25" s="55"/>
      <c r="R25" s="55"/>
      <c r="S25" s="55"/>
    </row>
    <row r="26" spans="1:19" s="145" customFormat="1" ht="21" customHeight="1">
      <c r="A26" s="26">
        <v>1.1000000000000001</v>
      </c>
      <c r="B26" s="143" t="s">
        <v>114</v>
      </c>
      <c r="C26" s="481">
        <v>6024</v>
      </c>
      <c r="D26" s="241">
        <f>+'Ekamut-caxs'!D39</f>
        <v>4875.8</v>
      </c>
      <c r="E26" s="211">
        <f>D26-C26</f>
        <v>-1148.1999999999998</v>
      </c>
      <c r="F26" s="212"/>
      <c r="G26" s="209"/>
      <c r="H26" s="519"/>
      <c r="I26" s="519"/>
      <c r="J26" s="144"/>
      <c r="K26" s="144"/>
      <c r="L26" s="144"/>
      <c r="M26" s="144"/>
      <c r="N26" s="144"/>
      <c r="O26" s="144"/>
      <c r="P26" s="144"/>
      <c r="Q26" s="144"/>
      <c r="R26" s="144"/>
      <c r="S26" s="144"/>
    </row>
    <row r="27" spans="1:19" s="145" customFormat="1" ht="17.25" hidden="1">
      <c r="A27" s="26">
        <v>1.2</v>
      </c>
      <c r="B27" s="143" t="s">
        <v>10</v>
      </c>
      <c r="C27" s="210">
        <v>0</v>
      </c>
      <c r="D27" s="241">
        <f>+'Ekamut-caxs'!D40</f>
        <v>0</v>
      </c>
      <c r="E27" s="211">
        <f>D27-C27</f>
        <v>0</v>
      </c>
      <c r="F27" s="483"/>
      <c r="G27" s="207"/>
      <c r="H27" s="519"/>
      <c r="I27" s="519"/>
      <c r="J27" s="144"/>
      <c r="K27" s="144"/>
      <c r="L27" s="144"/>
      <c r="M27" s="144"/>
      <c r="N27" s="144"/>
      <c r="O27" s="144"/>
      <c r="P27" s="144"/>
      <c r="Q27" s="144"/>
      <c r="R27" s="144"/>
      <c r="S27" s="144"/>
    </row>
    <row r="28" spans="1:19" s="145" customFormat="1" ht="17.25" hidden="1">
      <c r="A28" s="26">
        <v>1.3</v>
      </c>
      <c r="B28" s="143" t="str">
        <f>+'Ekamut-caxs'!B41</f>
        <v>կամավոր ատեստավորման գծով լրավճար</v>
      </c>
      <c r="C28" s="210"/>
      <c r="D28" s="241">
        <f>+'Ekamut-caxs'!D41</f>
        <v>0</v>
      </c>
      <c r="E28" s="211">
        <f>D28-C28</f>
        <v>0</v>
      </c>
      <c r="F28" s="212"/>
      <c r="G28" s="447"/>
      <c r="H28" s="519"/>
      <c r="I28" s="519"/>
      <c r="J28" s="144"/>
      <c r="K28" s="144"/>
      <c r="L28" s="144"/>
      <c r="M28" s="144"/>
      <c r="N28" s="144"/>
      <c r="O28" s="144"/>
      <c r="P28" s="144"/>
      <c r="Q28" s="144"/>
      <c r="R28" s="144"/>
      <c r="S28" s="144"/>
    </row>
    <row r="29" spans="1:19" s="56" customFormat="1" ht="21" customHeight="1">
      <c r="A29" s="59">
        <v>2</v>
      </c>
      <c r="B29" s="224" t="s">
        <v>12</v>
      </c>
      <c r="C29" s="238">
        <v>2317.3000000000002</v>
      </c>
      <c r="D29" s="240">
        <f>+'Ekamut-caxs'!D42</f>
        <v>1880.6</v>
      </c>
      <c r="E29" s="237">
        <f t="shared" si="0"/>
        <v>-436.70000000000027</v>
      </c>
      <c r="F29" s="236"/>
      <c r="G29" s="447"/>
      <c r="H29" s="516"/>
      <c r="I29" s="516"/>
      <c r="J29" s="55"/>
      <c r="K29" s="55"/>
      <c r="L29" s="55"/>
      <c r="M29" s="55"/>
      <c r="N29" s="55"/>
      <c r="O29" s="55"/>
      <c r="P29" s="55"/>
      <c r="Q29" s="55"/>
      <c r="R29" s="55"/>
      <c r="S29" s="55"/>
    </row>
    <row r="30" spans="1:19" s="56" customFormat="1" ht="21" customHeight="1">
      <c r="A30" s="59">
        <v>3</v>
      </c>
      <c r="B30" s="224" t="s">
        <v>11</v>
      </c>
      <c r="C30" s="238">
        <v>1069.4000000000001</v>
      </c>
      <c r="D30" s="240">
        <f>+'Ekamut-caxs'!D43</f>
        <v>973.2</v>
      </c>
      <c r="E30" s="237">
        <f t="shared" si="0"/>
        <v>-96.200000000000045</v>
      </c>
      <c r="F30" s="236"/>
      <c r="G30" s="251"/>
      <c r="H30" s="516"/>
      <c r="I30" s="516"/>
      <c r="J30" s="55"/>
      <c r="K30" s="55"/>
      <c r="L30" s="55"/>
      <c r="M30" s="55"/>
      <c r="N30" s="55"/>
      <c r="O30" s="55"/>
      <c r="P30" s="55"/>
      <c r="Q30" s="55"/>
      <c r="R30" s="55"/>
      <c r="S30" s="55"/>
    </row>
    <row r="31" spans="1:19" s="56" customFormat="1" ht="21" customHeight="1">
      <c r="A31" s="59">
        <v>4</v>
      </c>
      <c r="B31" s="224" t="s">
        <v>13</v>
      </c>
      <c r="C31" s="238">
        <v>115.9</v>
      </c>
      <c r="D31" s="240">
        <f>+'Ekamut-caxs'!D44</f>
        <v>140.1</v>
      </c>
      <c r="E31" s="237">
        <f t="shared" si="0"/>
        <v>24.199999999999989</v>
      </c>
      <c r="F31" s="482" t="s">
        <v>296</v>
      </c>
      <c r="G31" s="425"/>
      <c r="H31" s="516"/>
      <c r="I31" s="516"/>
      <c r="J31" s="55"/>
      <c r="K31" s="55"/>
      <c r="L31" s="55"/>
      <c r="M31" s="55"/>
      <c r="N31" s="55"/>
      <c r="O31" s="55"/>
      <c r="P31" s="55"/>
      <c r="Q31" s="55"/>
      <c r="R31" s="55"/>
      <c r="S31" s="55"/>
    </row>
    <row r="32" spans="1:19" s="56" customFormat="1" ht="21" customHeight="1">
      <c r="A32" s="59">
        <v>5</v>
      </c>
      <c r="B32" s="224" t="s">
        <v>14</v>
      </c>
      <c r="C32" s="238">
        <v>86.4</v>
      </c>
      <c r="D32" s="240">
        <f>+'Ekamut-caxs'!D45</f>
        <v>86.4</v>
      </c>
      <c r="E32" s="237">
        <f t="shared" si="0"/>
        <v>0</v>
      </c>
      <c r="F32" s="236"/>
      <c r="G32" s="425"/>
      <c r="H32" s="516"/>
      <c r="I32" s="516"/>
      <c r="J32" s="55"/>
      <c r="K32" s="55"/>
      <c r="L32" s="55"/>
      <c r="M32" s="55"/>
      <c r="N32" s="55"/>
      <c r="O32" s="55"/>
      <c r="P32" s="55"/>
      <c r="Q32" s="55"/>
      <c r="R32" s="55"/>
      <c r="S32" s="55"/>
    </row>
    <row r="33" spans="1:19" s="56" customFormat="1" ht="21" hidden="1" customHeight="1">
      <c r="A33" s="59">
        <v>6</v>
      </c>
      <c r="B33" s="224" t="s">
        <v>15</v>
      </c>
      <c r="C33" s="238"/>
      <c r="D33" s="240">
        <f>+'Ekamut-caxs'!D46</f>
        <v>0</v>
      </c>
      <c r="E33" s="237">
        <f t="shared" si="0"/>
        <v>0</v>
      </c>
      <c r="F33" s="236"/>
      <c r="G33" s="425"/>
      <c r="H33" s="516"/>
      <c r="I33" s="516"/>
      <c r="J33" s="55"/>
      <c r="K33" s="55"/>
      <c r="L33" s="55"/>
      <c r="M33" s="55"/>
      <c r="N33" s="55"/>
      <c r="O33" s="55"/>
      <c r="P33" s="55"/>
      <c r="Q33" s="55"/>
      <c r="R33" s="55"/>
      <c r="S33" s="55"/>
    </row>
    <row r="34" spans="1:19" s="56" customFormat="1" ht="21" customHeight="1">
      <c r="A34" s="59">
        <v>6</v>
      </c>
      <c r="B34" s="224" t="s">
        <v>16</v>
      </c>
      <c r="C34" s="240">
        <f>SUM(C35:C37)</f>
        <v>232.2</v>
      </c>
      <c r="D34" s="240">
        <f>+'Ekamut-caxs'!D47</f>
        <v>232.2</v>
      </c>
      <c r="E34" s="237">
        <f t="shared" si="0"/>
        <v>0</v>
      </c>
      <c r="F34" s="236"/>
      <c r="G34" s="207"/>
      <c r="H34" s="516"/>
      <c r="I34" s="516"/>
      <c r="J34" s="55"/>
      <c r="K34" s="55"/>
      <c r="L34" s="55"/>
      <c r="M34" s="55"/>
      <c r="N34" s="55"/>
      <c r="O34" s="55"/>
      <c r="P34" s="55"/>
      <c r="Q34" s="55"/>
      <c r="R34" s="55"/>
      <c r="S34" s="55"/>
    </row>
    <row r="35" spans="1:19" ht="21" customHeight="1">
      <c r="A35" s="25">
        <v>6.1</v>
      </c>
      <c r="B35" s="30" t="s">
        <v>17</v>
      </c>
      <c r="C35" s="210">
        <v>115.2</v>
      </c>
      <c r="D35" s="241">
        <f>+'Ekamut-caxs'!D48</f>
        <v>115.2</v>
      </c>
      <c r="E35" s="211">
        <f t="shared" si="0"/>
        <v>0</v>
      </c>
      <c r="F35" s="212"/>
      <c r="G35" s="207"/>
      <c r="H35" s="519"/>
      <c r="I35" s="519"/>
      <c r="R35" s="17"/>
      <c r="S35" s="17"/>
    </row>
    <row r="36" spans="1:19" ht="21" customHeight="1">
      <c r="A36" s="25">
        <v>6.2</v>
      </c>
      <c r="B36" s="30" t="s">
        <v>18</v>
      </c>
      <c r="C36" s="210">
        <v>45</v>
      </c>
      <c r="D36" s="241">
        <f>+'Ekamut-caxs'!D49</f>
        <v>45</v>
      </c>
      <c r="E36" s="211">
        <f t="shared" si="0"/>
        <v>0</v>
      </c>
      <c r="F36" s="212"/>
      <c r="G36" s="207"/>
      <c r="H36" s="519"/>
      <c r="I36" s="519"/>
      <c r="R36" s="17"/>
      <c r="S36" s="17"/>
    </row>
    <row r="37" spans="1:19" ht="21" customHeight="1">
      <c r="A37" s="25">
        <v>6.3</v>
      </c>
      <c r="B37" s="30" t="s">
        <v>19</v>
      </c>
      <c r="C37" s="210">
        <v>72</v>
      </c>
      <c r="D37" s="241">
        <f>+'Ekamut-caxs'!D50</f>
        <v>72</v>
      </c>
      <c r="E37" s="211">
        <f t="shared" si="0"/>
        <v>0</v>
      </c>
      <c r="F37" s="212"/>
      <c r="G37" s="207"/>
      <c r="H37" s="519"/>
      <c r="I37" s="519"/>
      <c r="R37" s="17"/>
      <c r="S37" s="17"/>
    </row>
    <row r="38" spans="1:19" s="56" customFormat="1" ht="21" hidden="1" customHeight="1">
      <c r="A38" s="59">
        <v>8</v>
      </c>
      <c r="B38" s="224" t="s">
        <v>20</v>
      </c>
      <c r="C38" s="238"/>
      <c r="D38" s="240">
        <f>+'Ekamut-caxs'!D51</f>
        <v>0</v>
      </c>
      <c r="E38" s="237">
        <f t="shared" si="0"/>
        <v>0</v>
      </c>
      <c r="F38" s="236"/>
      <c r="G38" s="207"/>
      <c r="H38" s="516"/>
      <c r="I38" s="516"/>
      <c r="J38" s="55"/>
      <c r="K38" s="55"/>
      <c r="L38" s="55"/>
      <c r="M38" s="55"/>
      <c r="N38" s="55"/>
      <c r="O38" s="55"/>
      <c r="P38" s="55"/>
      <c r="Q38" s="55"/>
      <c r="R38" s="55"/>
      <c r="S38" s="55"/>
    </row>
    <row r="39" spans="1:19" s="56" customFormat="1" ht="21" customHeight="1">
      <c r="A39" s="59">
        <v>7</v>
      </c>
      <c r="B39" s="224" t="s">
        <v>27</v>
      </c>
      <c r="C39" s="238">
        <v>150</v>
      </c>
      <c r="D39" s="240">
        <f>+'Ekamut-caxs'!D52</f>
        <v>120</v>
      </c>
      <c r="E39" s="237">
        <f t="shared" si="0"/>
        <v>-30</v>
      </c>
      <c r="F39" s="236"/>
      <c r="G39" s="207"/>
      <c r="H39" s="516"/>
      <c r="I39" s="516"/>
      <c r="J39" s="55"/>
      <c r="K39" s="55"/>
      <c r="L39" s="55"/>
      <c r="M39" s="55"/>
      <c r="N39" s="55"/>
      <c r="O39" s="55"/>
      <c r="P39" s="55"/>
      <c r="Q39" s="55"/>
      <c r="R39" s="55"/>
      <c r="S39" s="55"/>
    </row>
    <row r="40" spans="1:19" s="56" customFormat="1" ht="21" customHeight="1">
      <c r="A40" s="59">
        <v>8</v>
      </c>
      <c r="B40" s="224" t="s">
        <v>21</v>
      </c>
      <c r="C40" s="238">
        <v>150</v>
      </c>
      <c r="D40" s="240">
        <f>+'Ekamut-caxs'!D53</f>
        <v>120</v>
      </c>
      <c r="E40" s="237">
        <f t="shared" si="0"/>
        <v>-30</v>
      </c>
      <c r="F40" s="236"/>
      <c r="G40" s="207"/>
      <c r="H40" s="516"/>
      <c r="I40" s="516"/>
      <c r="J40" s="55"/>
      <c r="K40" s="55"/>
      <c r="L40" s="55"/>
      <c r="M40" s="55"/>
      <c r="N40" s="55"/>
      <c r="O40" s="55"/>
      <c r="P40" s="55"/>
      <c r="Q40" s="55"/>
      <c r="R40" s="55"/>
      <c r="S40" s="55"/>
    </row>
    <row r="41" spans="1:19" s="56" customFormat="1" ht="21.75" customHeight="1">
      <c r="A41" s="59">
        <v>9</v>
      </c>
      <c r="B41" s="229" t="s">
        <v>71</v>
      </c>
      <c r="C41" s="238">
        <v>50</v>
      </c>
      <c r="D41" s="240">
        <f>+'Ekamut-caxs'!D54</f>
        <v>50</v>
      </c>
      <c r="E41" s="237">
        <f t="shared" si="0"/>
        <v>0</v>
      </c>
      <c r="F41" s="236"/>
      <c r="G41" s="207"/>
      <c r="H41" s="516"/>
      <c r="I41" s="516"/>
      <c r="J41" s="55"/>
      <c r="K41" s="55"/>
      <c r="L41" s="55"/>
      <c r="M41" s="55"/>
      <c r="N41" s="55"/>
      <c r="O41" s="55"/>
      <c r="P41" s="55"/>
      <c r="Q41" s="55"/>
      <c r="R41" s="55"/>
      <c r="S41" s="55"/>
    </row>
    <row r="42" spans="1:19" s="56" customFormat="1" ht="21" customHeight="1">
      <c r="A42" s="59">
        <v>10</v>
      </c>
      <c r="B42" s="224" t="s">
        <v>45</v>
      </c>
      <c r="C42" s="238">
        <v>100</v>
      </c>
      <c r="D42" s="240">
        <f>+'Ekamut-caxs'!D55</f>
        <v>90</v>
      </c>
      <c r="E42" s="237">
        <f t="shared" si="0"/>
        <v>-10</v>
      </c>
      <c r="F42" s="236"/>
      <c r="G42" s="207"/>
      <c r="H42" s="516"/>
      <c r="I42" s="516"/>
      <c r="J42" s="55"/>
      <c r="K42" s="55"/>
      <c r="L42" s="55"/>
      <c r="M42" s="55"/>
      <c r="N42" s="55"/>
      <c r="O42" s="55"/>
      <c r="P42" s="55"/>
      <c r="Q42" s="55"/>
      <c r="R42" s="55"/>
      <c r="S42" s="55"/>
    </row>
    <row r="43" spans="1:19" s="56" customFormat="1" ht="21" hidden="1" customHeight="1">
      <c r="A43" s="59">
        <v>13</v>
      </c>
      <c r="B43" s="224" t="s">
        <v>115</v>
      </c>
      <c r="C43" s="238"/>
      <c r="D43" s="240">
        <f>+'Ekamut-caxs'!D56</f>
        <v>0</v>
      </c>
      <c r="E43" s="237">
        <f>D43-C43</f>
        <v>0</v>
      </c>
      <c r="F43" s="236"/>
      <c r="G43" s="207"/>
      <c r="H43" s="516"/>
      <c r="I43" s="516"/>
      <c r="J43" s="55"/>
      <c r="K43" s="55"/>
      <c r="L43" s="55"/>
      <c r="M43" s="55"/>
      <c r="N43" s="55"/>
      <c r="O43" s="55"/>
      <c r="P43" s="55"/>
      <c r="Q43" s="55"/>
      <c r="R43" s="55"/>
      <c r="S43" s="55"/>
    </row>
    <row r="44" spans="1:19" s="56" customFormat="1" ht="20.25" hidden="1" customHeight="1">
      <c r="A44" s="59">
        <v>14</v>
      </c>
      <c r="B44" s="224" t="s">
        <v>116</v>
      </c>
      <c r="C44" s="238"/>
      <c r="D44" s="240">
        <f>+'Ekamut-caxs'!D57</f>
        <v>0</v>
      </c>
      <c r="E44" s="237">
        <f t="shared" si="0"/>
        <v>0</v>
      </c>
      <c r="F44" s="236"/>
      <c r="G44" s="209"/>
      <c r="H44" s="516"/>
      <c r="I44" s="516"/>
      <c r="J44" s="55"/>
      <c r="K44" s="55"/>
      <c r="L44" s="55"/>
      <c r="M44" s="55"/>
      <c r="N44" s="55"/>
      <c r="O44" s="55"/>
      <c r="P44" s="55"/>
      <c r="Q44" s="55"/>
      <c r="R44" s="55"/>
      <c r="S44" s="55"/>
    </row>
    <row r="45" spans="1:19" s="56" customFormat="1" ht="21" customHeight="1">
      <c r="A45" s="59">
        <v>11</v>
      </c>
      <c r="B45" s="224" t="s">
        <v>22</v>
      </c>
      <c r="C45" s="236">
        <v>100</v>
      </c>
      <c r="D45" s="240">
        <f>+'Ekamut-caxs'!D58</f>
        <v>94.8</v>
      </c>
      <c r="E45" s="237">
        <f t="shared" si="0"/>
        <v>-5.2000000000000028</v>
      </c>
      <c r="F45" s="236"/>
      <c r="G45" s="207"/>
      <c r="H45" s="516"/>
      <c r="I45" s="516"/>
      <c r="J45" s="55"/>
      <c r="K45" s="55"/>
      <c r="L45" s="55"/>
      <c r="M45" s="55"/>
      <c r="N45" s="55"/>
      <c r="O45" s="55"/>
      <c r="P45" s="55"/>
      <c r="Q45" s="55"/>
      <c r="R45" s="55"/>
      <c r="S45" s="55"/>
    </row>
    <row r="46" spans="1:19" s="56" customFormat="1" ht="21" customHeight="1">
      <c r="A46" s="59">
        <v>12</v>
      </c>
      <c r="B46" s="224" t="s">
        <v>23</v>
      </c>
      <c r="C46" s="236">
        <v>110</v>
      </c>
      <c r="D46" s="240">
        <f>+'Ekamut-caxs'!D59</f>
        <v>110</v>
      </c>
      <c r="E46" s="237">
        <f>D46-C46</f>
        <v>0</v>
      </c>
      <c r="F46" s="236"/>
      <c r="G46" s="207"/>
      <c r="H46" s="516"/>
      <c r="I46" s="516"/>
      <c r="J46" s="55"/>
      <c r="K46" s="55"/>
      <c r="L46" s="55"/>
      <c r="M46" s="55"/>
      <c r="N46" s="55"/>
      <c r="O46" s="55"/>
      <c r="P46" s="55"/>
      <c r="Q46" s="55"/>
      <c r="R46" s="55"/>
      <c r="S46" s="55"/>
    </row>
    <row r="47" spans="1:19" s="56" customFormat="1" ht="21" hidden="1" customHeight="1">
      <c r="A47" s="59">
        <v>17</v>
      </c>
      <c r="B47" s="224" t="s">
        <v>64</v>
      </c>
      <c r="C47" s="236"/>
      <c r="D47" s="240">
        <f>+'Ekamut-caxs'!D60</f>
        <v>0</v>
      </c>
      <c r="E47" s="237">
        <f>D47-C47</f>
        <v>0</v>
      </c>
      <c r="F47" s="236"/>
      <c r="G47" s="207"/>
      <c r="H47" s="516"/>
      <c r="I47" s="516"/>
      <c r="J47" s="55"/>
      <c r="K47" s="55"/>
      <c r="L47" s="55"/>
      <c r="M47" s="55"/>
      <c r="N47" s="55"/>
      <c r="O47" s="55"/>
      <c r="P47" s="55"/>
      <c r="Q47" s="55"/>
      <c r="R47" s="55"/>
      <c r="S47" s="55"/>
    </row>
    <row r="48" spans="1:19" s="56" customFormat="1" ht="21" hidden="1" customHeight="1">
      <c r="A48" s="59">
        <v>18</v>
      </c>
      <c r="B48" s="224" t="s">
        <v>51</v>
      </c>
      <c r="C48" s="236"/>
      <c r="D48" s="240">
        <f>+'Ekamut-caxs'!D61</f>
        <v>0</v>
      </c>
      <c r="E48" s="237">
        <f>D48-C48</f>
        <v>0</v>
      </c>
      <c r="F48" s="236"/>
      <c r="G48" s="207"/>
      <c r="H48" s="516"/>
      <c r="I48" s="516"/>
      <c r="J48" s="55"/>
      <c r="K48" s="55"/>
      <c r="L48" s="55"/>
      <c r="M48" s="55"/>
      <c r="N48" s="55"/>
      <c r="O48" s="55"/>
      <c r="P48" s="55"/>
      <c r="Q48" s="55"/>
      <c r="R48" s="55"/>
      <c r="S48" s="55"/>
    </row>
    <row r="49" spans="1:19" s="56" customFormat="1" ht="21" customHeight="1">
      <c r="A49" s="59">
        <v>13</v>
      </c>
      <c r="B49" s="224" t="s">
        <v>42</v>
      </c>
      <c r="C49" s="238">
        <v>50</v>
      </c>
      <c r="D49" s="240">
        <f>+'Ekamut-caxs'!D62</f>
        <v>20</v>
      </c>
      <c r="E49" s="237">
        <f t="shared" si="0"/>
        <v>-30</v>
      </c>
      <c r="F49" s="236"/>
      <c r="G49" s="207"/>
      <c r="H49" s="516"/>
      <c r="I49" s="516"/>
      <c r="J49" s="55"/>
      <c r="K49" s="55"/>
      <c r="L49" s="55"/>
      <c r="M49" s="55"/>
      <c r="N49" s="55"/>
      <c r="O49" s="55"/>
      <c r="P49" s="55"/>
      <c r="Q49" s="55"/>
      <c r="R49" s="55"/>
      <c r="S49" s="55"/>
    </row>
    <row r="50" spans="1:19" s="56" customFormat="1" ht="35.25" customHeight="1">
      <c r="A50" s="59">
        <v>14</v>
      </c>
      <c r="B50" s="239" t="s">
        <v>72</v>
      </c>
      <c r="C50" s="238">
        <v>20</v>
      </c>
      <c r="D50" s="240">
        <f>+'Ekamut-caxs'!D63</f>
        <v>20</v>
      </c>
      <c r="E50" s="237">
        <f t="shared" si="0"/>
        <v>0</v>
      </c>
      <c r="F50" s="236"/>
      <c r="G50" s="207"/>
      <c r="H50" s="516"/>
      <c r="I50" s="516"/>
      <c r="J50" s="55"/>
      <c r="K50" s="55"/>
      <c r="L50" s="55"/>
      <c r="M50" s="55"/>
      <c r="N50" s="55"/>
      <c r="O50" s="55"/>
      <c r="P50" s="55"/>
      <c r="Q50" s="55"/>
      <c r="R50" s="55"/>
      <c r="S50" s="55"/>
    </row>
    <row r="51" spans="1:19" s="56" customFormat="1" ht="39" customHeight="1">
      <c r="A51" s="59">
        <v>15</v>
      </c>
      <c r="B51" s="239" t="s">
        <v>73</v>
      </c>
      <c r="C51" s="236">
        <v>107</v>
      </c>
      <c r="D51" s="240">
        <f>+'Ekamut-caxs'!D64</f>
        <v>107</v>
      </c>
      <c r="E51" s="237">
        <f t="shared" si="0"/>
        <v>0</v>
      </c>
      <c r="F51" s="236"/>
      <c r="G51" s="207"/>
      <c r="H51" s="516"/>
      <c r="I51" s="516"/>
      <c r="J51" s="55"/>
      <c r="K51" s="55"/>
      <c r="L51" s="55"/>
      <c r="M51" s="55"/>
      <c r="N51" s="55"/>
      <c r="O51" s="55"/>
      <c r="P51" s="55"/>
      <c r="Q51" s="55"/>
      <c r="R51" s="55"/>
      <c r="S51" s="55"/>
    </row>
    <row r="52" spans="1:19" s="56" customFormat="1" ht="23.25" customHeight="1">
      <c r="A52" s="59">
        <v>16</v>
      </c>
      <c r="B52" s="224" t="s">
        <v>43</v>
      </c>
      <c r="C52" s="236">
        <v>3.1</v>
      </c>
      <c r="D52" s="240">
        <f>+'Ekamut-caxs'!D65</f>
        <v>3.1</v>
      </c>
      <c r="E52" s="237">
        <f t="shared" ref="E52:E64" si="2">D52-C52</f>
        <v>0</v>
      </c>
      <c r="F52" s="236"/>
      <c r="G52" s="207"/>
      <c r="H52" s="516"/>
      <c r="I52" s="516"/>
      <c r="J52" s="55"/>
      <c r="K52" s="55"/>
      <c r="L52" s="55"/>
      <c r="M52" s="55"/>
      <c r="N52" s="55"/>
      <c r="O52" s="55"/>
      <c r="P52" s="55"/>
      <c r="Q52" s="55"/>
      <c r="R52" s="55"/>
      <c r="S52" s="55"/>
    </row>
    <row r="53" spans="1:19" s="56" customFormat="1" ht="21" hidden="1" customHeight="1">
      <c r="A53" s="59">
        <v>23</v>
      </c>
      <c r="B53" s="224" t="s">
        <v>117</v>
      </c>
      <c r="C53" s="236"/>
      <c r="D53" s="240">
        <f>+'Ekamut-caxs'!D66</f>
        <v>0</v>
      </c>
      <c r="E53" s="237">
        <f t="shared" si="2"/>
        <v>0</v>
      </c>
      <c r="F53" s="236"/>
      <c r="G53" s="207"/>
      <c r="H53" s="516"/>
      <c r="I53" s="516"/>
      <c r="J53" s="55"/>
      <c r="K53" s="55"/>
      <c r="L53" s="55"/>
      <c r="M53" s="55"/>
      <c r="N53" s="55"/>
      <c r="O53" s="55"/>
      <c r="P53" s="55"/>
      <c r="Q53" s="55"/>
      <c r="R53" s="55"/>
      <c r="S53" s="55"/>
    </row>
    <row r="54" spans="1:19" s="56" customFormat="1" ht="21" hidden="1" customHeight="1">
      <c r="A54" s="59">
        <v>24</v>
      </c>
      <c r="B54" s="224" t="s">
        <v>44</v>
      </c>
      <c r="C54" s="236"/>
      <c r="D54" s="240">
        <f>+'Ekamut-caxs'!D67</f>
        <v>0</v>
      </c>
      <c r="E54" s="237">
        <f t="shared" si="2"/>
        <v>0</v>
      </c>
      <c r="F54" s="236"/>
      <c r="G54" s="207"/>
      <c r="H54" s="516"/>
      <c r="I54" s="516"/>
      <c r="J54" s="55"/>
      <c r="K54" s="55"/>
      <c r="L54" s="55"/>
      <c r="M54" s="55"/>
      <c r="N54" s="55"/>
      <c r="O54" s="55"/>
      <c r="P54" s="55"/>
      <c r="Q54" s="55"/>
      <c r="R54" s="55"/>
      <c r="S54" s="55"/>
    </row>
    <row r="55" spans="1:19" s="56" customFormat="1" ht="20.25" hidden="1" customHeight="1">
      <c r="A55" s="59">
        <v>25</v>
      </c>
      <c r="B55" s="224" t="s">
        <v>61</v>
      </c>
      <c r="C55" s="236"/>
      <c r="D55" s="240">
        <f>+'Ekamut-caxs'!D68</f>
        <v>0</v>
      </c>
      <c r="E55" s="237">
        <f t="shared" si="2"/>
        <v>0</v>
      </c>
      <c r="F55" s="236"/>
      <c r="G55" s="207"/>
      <c r="H55" s="516"/>
      <c r="I55" s="516"/>
      <c r="J55" s="55"/>
      <c r="K55" s="55"/>
      <c r="L55" s="55"/>
      <c r="M55" s="55"/>
      <c r="N55" s="55"/>
      <c r="O55" s="55"/>
      <c r="P55" s="55"/>
      <c r="Q55" s="55"/>
      <c r="R55" s="55"/>
      <c r="S55" s="55"/>
    </row>
    <row r="56" spans="1:19" s="56" customFormat="1" ht="20.25" hidden="1" customHeight="1">
      <c r="A56" s="59">
        <v>26</v>
      </c>
      <c r="B56" s="226" t="s">
        <v>185</v>
      </c>
      <c r="C56" s="236"/>
      <c r="D56" s="240">
        <f>+'Ekamut-caxs'!D69</f>
        <v>0</v>
      </c>
      <c r="E56" s="237">
        <f>D56-C56</f>
        <v>0</v>
      </c>
      <c r="F56" s="236"/>
      <c r="G56" s="207"/>
      <c r="H56" s="516"/>
      <c r="I56" s="516"/>
      <c r="J56" s="55"/>
      <c r="K56" s="55"/>
      <c r="L56" s="55"/>
      <c r="M56" s="55"/>
      <c r="N56" s="55"/>
      <c r="O56" s="55"/>
      <c r="P56" s="55"/>
      <c r="Q56" s="55"/>
      <c r="R56" s="55"/>
      <c r="S56" s="55"/>
    </row>
    <row r="57" spans="1:19" s="56" customFormat="1" ht="20.25" customHeight="1">
      <c r="A57" s="59">
        <v>17</v>
      </c>
      <c r="B57" s="226" t="s">
        <v>186</v>
      </c>
      <c r="C57" s="236">
        <v>350</v>
      </c>
      <c r="D57" s="240">
        <f>+'Ekamut-caxs'!D70</f>
        <v>80</v>
      </c>
      <c r="E57" s="237">
        <f>D57-C57</f>
        <v>-270</v>
      </c>
      <c r="F57" s="236"/>
      <c r="G57" s="207"/>
      <c r="H57" s="516"/>
      <c r="I57" s="516"/>
      <c r="J57" s="55"/>
      <c r="K57" s="55"/>
      <c r="L57" s="55"/>
      <c r="M57" s="55"/>
      <c r="N57" s="55"/>
      <c r="O57" s="55"/>
      <c r="P57" s="55"/>
      <c r="Q57" s="55"/>
      <c r="R57" s="55"/>
      <c r="S57" s="55"/>
    </row>
    <row r="58" spans="1:19" s="56" customFormat="1" ht="21" hidden="1" customHeight="1">
      <c r="A58" s="59">
        <v>28</v>
      </c>
      <c r="B58" s="224" t="s">
        <v>237</v>
      </c>
      <c r="C58" s="236"/>
      <c r="D58" s="240">
        <f>+'Ekamut-caxs'!D71</f>
        <v>0</v>
      </c>
      <c r="E58" s="237">
        <f t="shared" si="2"/>
        <v>0</v>
      </c>
      <c r="F58" s="236"/>
      <c r="G58" s="207"/>
      <c r="H58" s="518"/>
      <c r="I58" s="518"/>
      <c r="J58" s="55"/>
      <c r="K58" s="55"/>
      <c r="L58" s="55"/>
      <c r="M58" s="55"/>
      <c r="N58" s="55"/>
      <c r="O58" s="55"/>
      <c r="P58" s="55"/>
      <c r="Q58" s="55"/>
      <c r="R58" s="55"/>
      <c r="S58" s="55"/>
    </row>
    <row r="59" spans="1:19" s="56" customFormat="1" ht="21" customHeight="1">
      <c r="A59" s="59">
        <v>18</v>
      </c>
      <c r="B59" s="227" t="s">
        <v>286</v>
      </c>
      <c r="C59" s="236">
        <v>70</v>
      </c>
      <c r="D59" s="240">
        <f>+'Ekamut-caxs'!D72</f>
        <v>70</v>
      </c>
      <c r="E59" s="236">
        <f>D59-C59</f>
        <v>0</v>
      </c>
      <c r="F59" s="236"/>
      <c r="G59" s="425"/>
      <c r="H59" s="518"/>
      <c r="I59" s="518"/>
      <c r="J59" s="55"/>
      <c r="K59" s="55"/>
      <c r="L59" s="55"/>
      <c r="M59" s="55"/>
      <c r="N59" s="55"/>
      <c r="O59" s="55"/>
      <c r="P59" s="55"/>
      <c r="Q59" s="55"/>
      <c r="R59" s="55"/>
      <c r="S59" s="55"/>
    </row>
    <row r="60" spans="1:19" s="56" customFormat="1" ht="21" customHeight="1">
      <c r="A60" s="59">
        <v>19</v>
      </c>
      <c r="B60" s="227" t="s">
        <v>287</v>
      </c>
      <c r="C60" s="236">
        <v>16</v>
      </c>
      <c r="D60" s="240">
        <f>+'Ekamut-caxs'!D73</f>
        <v>23</v>
      </c>
      <c r="E60" s="236">
        <f>D60-C60</f>
        <v>7</v>
      </c>
      <c r="F60" s="482" t="s">
        <v>298</v>
      </c>
      <c r="G60" s="207"/>
      <c r="H60" s="518"/>
      <c r="I60" s="518"/>
      <c r="J60" s="55"/>
      <c r="K60" s="55"/>
      <c r="L60" s="55"/>
      <c r="M60" s="55"/>
      <c r="N60" s="55"/>
      <c r="O60" s="55"/>
      <c r="P60" s="55"/>
      <c r="Q60" s="55"/>
      <c r="R60" s="55"/>
      <c r="S60" s="55"/>
    </row>
    <row r="61" spans="1:19" s="56" customFormat="1" ht="30" customHeight="1">
      <c r="A61" s="59">
        <v>20</v>
      </c>
      <c r="B61" s="283" t="s">
        <v>24</v>
      </c>
      <c r="C61" s="236">
        <v>6915.3</v>
      </c>
      <c r="D61" s="240">
        <f>+'Ekamut-caxs'!D75</f>
        <v>4995</v>
      </c>
      <c r="E61" s="237">
        <f t="shared" si="2"/>
        <v>-1920.3000000000002</v>
      </c>
      <c r="F61" s="482"/>
      <c r="G61" s="207"/>
      <c r="H61" s="516"/>
      <c r="I61" s="516"/>
      <c r="J61" s="55"/>
      <c r="K61" s="55"/>
      <c r="L61" s="55"/>
      <c r="M61" s="55"/>
      <c r="N61" s="55"/>
      <c r="O61" s="55"/>
      <c r="P61" s="55"/>
      <c r="Q61" s="55"/>
      <c r="R61" s="55"/>
      <c r="S61" s="55"/>
    </row>
    <row r="62" spans="1:19" ht="20.25" customHeight="1">
      <c r="A62" s="59">
        <v>20.100000000000001</v>
      </c>
      <c r="B62" s="28" t="s">
        <v>74</v>
      </c>
      <c r="C62" s="212">
        <v>6915.3</v>
      </c>
      <c r="D62" s="241">
        <f>+'Ekamut-caxs'!D76</f>
        <v>4995</v>
      </c>
      <c r="E62" s="211">
        <f t="shared" si="2"/>
        <v>-1920.3000000000002</v>
      </c>
      <c r="F62" s="482"/>
      <c r="G62" s="207"/>
      <c r="H62" s="519"/>
      <c r="I62" s="519"/>
      <c r="R62" s="17"/>
      <c r="S62" s="17"/>
    </row>
    <row r="63" spans="1:19" s="56" customFormat="1" ht="21" hidden="1" customHeight="1">
      <c r="A63" s="59">
        <v>33</v>
      </c>
      <c r="B63" s="239" t="s">
        <v>75</v>
      </c>
      <c r="C63" s="236"/>
      <c r="D63" s="240"/>
      <c r="E63" s="237">
        <f t="shared" si="2"/>
        <v>0</v>
      </c>
      <c r="F63" s="482"/>
      <c r="G63" s="249"/>
      <c r="H63" s="516"/>
      <c r="I63" s="516"/>
      <c r="J63" s="55"/>
      <c r="K63" s="55"/>
      <c r="L63" s="55"/>
      <c r="M63" s="55"/>
      <c r="N63" s="55"/>
      <c r="O63" s="55"/>
      <c r="P63" s="55"/>
      <c r="Q63" s="55"/>
      <c r="R63" s="55"/>
      <c r="S63" s="55"/>
    </row>
    <row r="64" spans="1:19" s="56" customFormat="1" ht="21.75" customHeight="1">
      <c r="A64" s="59">
        <v>21</v>
      </c>
      <c r="B64" s="224" t="s">
        <v>65</v>
      </c>
      <c r="C64" s="236">
        <v>0</v>
      </c>
      <c r="D64" s="240">
        <f>+'Ekamut-caxs'!D77</f>
        <v>122.1</v>
      </c>
      <c r="E64" s="237">
        <f t="shared" si="2"/>
        <v>122.1</v>
      </c>
      <c r="F64" s="482" t="s">
        <v>297</v>
      </c>
      <c r="G64" s="493"/>
      <c r="H64" s="55"/>
      <c r="I64" s="55"/>
      <c r="J64" s="55"/>
      <c r="K64" s="55"/>
      <c r="L64" s="55"/>
      <c r="M64" s="55"/>
      <c r="N64" s="55"/>
      <c r="O64" s="55"/>
      <c r="P64" s="55"/>
      <c r="Q64" s="55"/>
    </row>
    <row r="65" spans="1:17" s="32" customFormat="1" ht="24.75" customHeight="1">
      <c r="A65" s="24"/>
      <c r="B65" s="57" t="s">
        <v>76</v>
      </c>
      <c r="C65" s="247">
        <f>C6-C24</f>
        <v>0</v>
      </c>
      <c r="D65" s="247">
        <f>D6-D24</f>
        <v>0</v>
      </c>
      <c r="E65" s="247">
        <f t="shared" si="0"/>
        <v>0</v>
      </c>
      <c r="F65" s="285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1:17" s="32" customFormat="1" ht="45" customHeight="1">
      <c r="A66" s="33"/>
      <c r="C66" s="34"/>
      <c r="D66" s="34"/>
      <c r="E66" s="34"/>
      <c r="F66" s="34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1:17" ht="24.75" customHeight="1">
      <c r="B67" s="35" t="s">
        <v>279</v>
      </c>
      <c r="C67" s="22"/>
      <c r="D67" s="549" t="str">
        <f>+'Ekamut-caxs'!D82</f>
        <v>Սուրեն Գևորգյան</v>
      </c>
      <c r="E67" s="549"/>
      <c r="F67" s="113"/>
    </row>
    <row r="68" spans="1:17" ht="9.75" customHeight="1">
      <c r="B68" s="36"/>
      <c r="D68" s="548" t="s">
        <v>4</v>
      </c>
      <c r="E68" s="548"/>
      <c r="F68" s="281"/>
    </row>
    <row r="69" spans="1:17" ht="24.75" customHeight="1">
      <c r="B69" s="35" t="s">
        <v>5</v>
      </c>
      <c r="C69" s="22"/>
      <c r="D69" s="549" t="str">
        <f>+'Ekamut-caxs'!D84</f>
        <v>Անի Ամիրխանյան</v>
      </c>
      <c r="E69" s="549"/>
      <c r="F69" s="113"/>
    </row>
    <row r="70" spans="1:17" ht="11.25" customHeight="1">
      <c r="D70" s="548" t="s">
        <v>4</v>
      </c>
      <c r="E70" s="548"/>
      <c r="F70" s="281"/>
    </row>
    <row r="71" spans="1:17" s="17" customFormat="1">
      <c r="A71" s="22"/>
      <c r="B71" s="146" t="s">
        <v>1</v>
      </c>
      <c r="C71" s="18"/>
      <c r="D71" s="18"/>
      <c r="E71" s="18"/>
      <c r="F71" s="18"/>
    </row>
    <row r="72" spans="1:17" s="17" customFormat="1">
      <c r="A72" s="107"/>
    </row>
    <row r="73" spans="1:17" s="17" customFormat="1">
      <c r="A73" s="107"/>
    </row>
    <row r="74" spans="1:17" s="17" customFormat="1">
      <c r="A74" s="107"/>
    </row>
    <row r="75" spans="1:17" s="17" customFormat="1">
      <c r="A75" s="107"/>
    </row>
    <row r="76" spans="1:17" s="17" customFormat="1">
      <c r="A76" s="107"/>
    </row>
    <row r="77" spans="1:17" s="17" customFormat="1">
      <c r="A77" s="107"/>
    </row>
    <row r="78" spans="1:17" s="17" customFormat="1">
      <c r="A78" s="107"/>
    </row>
    <row r="79" spans="1:17" s="17" customFormat="1">
      <c r="A79" s="107"/>
    </row>
    <row r="80" spans="1:17" s="17" customFormat="1">
      <c r="A80" s="107"/>
    </row>
    <row r="81" spans="1:1" s="17" customFormat="1">
      <c r="A81" s="107"/>
    </row>
    <row r="82" spans="1:1" s="17" customFormat="1">
      <c r="A82" s="107"/>
    </row>
    <row r="83" spans="1:1" s="17" customFormat="1">
      <c r="A83" s="107"/>
    </row>
    <row r="84" spans="1:1" s="17" customFormat="1">
      <c r="A84" s="107"/>
    </row>
    <row r="85" spans="1:1" s="17" customFormat="1">
      <c r="A85" s="107"/>
    </row>
    <row r="86" spans="1:1" s="17" customFormat="1">
      <c r="A86" s="107"/>
    </row>
    <row r="87" spans="1:1" s="17" customFormat="1">
      <c r="A87" s="107"/>
    </row>
    <row r="88" spans="1:1" s="17" customFormat="1">
      <c r="A88" s="107"/>
    </row>
    <row r="89" spans="1:1" s="17" customFormat="1">
      <c r="A89" s="107"/>
    </row>
  </sheetData>
  <sheetProtection formatCells="0" formatColumns="0" formatRows="0" insertColumns="0" insertRows="0" insertHyperlinks="0" deleteColumns="0" deleteRows="0" sort="0" autoFilter="0" pivotTables="0"/>
  <mergeCells count="47">
    <mergeCell ref="A2:F2"/>
    <mergeCell ref="A1:F1"/>
    <mergeCell ref="D70:E70"/>
    <mergeCell ref="D67:E67"/>
    <mergeCell ref="D68:E68"/>
    <mergeCell ref="D69:E69"/>
    <mergeCell ref="A3:F3"/>
    <mergeCell ref="H21:I21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5:I55"/>
    <mergeCell ref="H56:I56"/>
    <mergeCell ref="H57:I57"/>
    <mergeCell ref="H58:I58"/>
    <mergeCell ref="H50:I50"/>
    <mergeCell ref="H51:I51"/>
    <mergeCell ref="H52:I52"/>
    <mergeCell ref="H53:I53"/>
    <mergeCell ref="H54:I54"/>
    <mergeCell ref="H59:I59"/>
    <mergeCell ref="H60:I60"/>
    <mergeCell ref="H61:I61"/>
    <mergeCell ref="H62:I62"/>
    <mergeCell ref="H63:I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" zoomScaleSheetLayoutView="100" workbookViewId="0">
      <selection activeCell="F8" sqref="F8"/>
    </sheetView>
  </sheetViews>
  <sheetFormatPr defaultColWidth="9.140625" defaultRowHeight="13.5"/>
  <cols>
    <col min="1" max="1" width="4.85546875" style="18" customWidth="1"/>
    <col min="2" max="2" width="53" style="18" customWidth="1"/>
    <col min="3" max="3" width="15.28515625" style="18" customWidth="1"/>
    <col min="4" max="4" width="14.5703125" style="18" customWidth="1"/>
    <col min="5" max="5" width="12.42578125" style="18" customWidth="1"/>
    <col min="6" max="6" width="53" style="18" customWidth="1"/>
    <col min="7" max="7" width="9.140625" style="120"/>
    <col min="8" max="8" width="40.28515625" style="107" customWidth="1"/>
    <col min="9" max="13" width="9.140625" style="107"/>
    <col min="14" max="20" width="9.140625" style="114"/>
    <col min="21" max="16384" width="9.140625" style="18"/>
  </cols>
  <sheetData>
    <row r="1" spans="1:20" ht="23.25" customHeight="1">
      <c r="A1" s="547" t="s">
        <v>77</v>
      </c>
      <c r="B1" s="547"/>
      <c r="C1" s="547"/>
      <c r="D1" s="547"/>
      <c r="E1" s="547"/>
      <c r="F1" s="547"/>
    </row>
    <row r="2" spans="1:20" s="20" customFormat="1" ht="20.25">
      <c r="A2" s="542" t="str">
        <f>+'Ekamut-caxs'!A14</f>
        <v xml:space="preserve">Երևան քաղաքի Քանաքեռ-Զեյթուն համայնքի «Անուշավան Տեր-Ղևոնդյանի անվան N 1 երաժշտական դպրոց» ՀՈԱԿ-ի  </v>
      </c>
      <c r="B2" s="542"/>
      <c r="C2" s="542"/>
      <c r="D2" s="542"/>
      <c r="E2" s="542"/>
      <c r="F2" s="542"/>
      <c r="G2" s="100"/>
      <c r="H2" s="4"/>
      <c r="I2" s="108"/>
      <c r="J2" s="108"/>
      <c r="K2" s="108"/>
      <c r="L2" s="108"/>
      <c r="M2" s="108"/>
      <c r="N2" s="115"/>
      <c r="O2" s="115"/>
      <c r="P2" s="115"/>
      <c r="Q2" s="115"/>
      <c r="R2" s="115"/>
      <c r="S2" s="115"/>
      <c r="T2" s="115"/>
    </row>
    <row r="3" spans="1:20" ht="42" customHeight="1">
      <c r="A3" s="550" t="s">
        <v>242</v>
      </c>
      <c r="B3" s="550"/>
      <c r="C3" s="550"/>
      <c r="D3" s="550"/>
      <c r="E3" s="550"/>
      <c r="F3" s="550"/>
      <c r="G3" s="121"/>
      <c r="H3" s="109"/>
      <c r="I3" s="109"/>
      <c r="J3" s="109"/>
      <c r="K3" s="109"/>
      <c r="L3" s="109"/>
    </row>
    <row r="4" spans="1:20" s="20" customFormat="1" ht="18" customHeight="1">
      <c r="A4" s="9"/>
      <c r="B4" s="9"/>
      <c r="F4" s="10" t="s">
        <v>41</v>
      </c>
      <c r="G4" s="122"/>
      <c r="H4" s="108"/>
      <c r="I4" s="108"/>
      <c r="J4" s="108"/>
      <c r="K4" s="108"/>
      <c r="L4" s="108"/>
      <c r="M4" s="108"/>
      <c r="N4" s="115"/>
      <c r="O4" s="115"/>
      <c r="P4" s="115"/>
      <c r="Q4" s="115"/>
      <c r="R4" s="115"/>
      <c r="S4" s="115"/>
      <c r="T4" s="115"/>
    </row>
    <row r="5" spans="1:20" s="27" customFormat="1" ht="87" customHeight="1">
      <c r="A5" s="83" t="s">
        <v>2</v>
      </c>
      <c r="B5" s="85" t="s">
        <v>28</v>
      </c>
      <c r="C5" s="205" t="s">
        <v>171</v>
      </c>
      <c r="D5" s="205" t="s">
        <v>172</v>
      </c>
      <c r="E5" s="84" t="s">
        <v>48</v>
      </c>
      <c r="F5" s="282" t="str">
        <f>+'[6]Ekamutneri hamematakan'!F5</f>
        <v>Ծանոթություն հոդվածային ավելացումների վերաբերյալ</v>
      </c>
      <c r="G5" s="123"/>
      <c r="H5" s="110"/>
      <c r="I5" s="110"/>
      <c r="J5" s="110"/>
      <c r="K5" s="110"/>
      <c r="L5" s="110"/>
      <c r="M5" s="110"/>
      <c r="N5" s="116"/>
      <c r="O5" s="116"/>
      <c r="P5" s="116"/>
      <c r="Q5" s="116"/>
      <c r="R5" s="116"/>
      <c r="S5" s="116"/>
      <c r="T5" s="116"/>
    </row>
    <row r="6" spans="1:20" s="20" customFormat="1" ht="41.25" customHeight="1">
      <c r="A6" s="11" t="s">
        <v>6</v>
      </c>
      <c r="B6" s="12" t="s">
        <v>29</v>
      </c>
      <c r="C6" s="213">
        <v>825.5</v>
      </c>
      <c r="D6" s="213">
        <v>825.5</v>
      </c>
      <c r="E6" s="231">
        <f t="shared" ref="E6" si="0">D6-C6</f>
        <v>0</v>
      </c>
      <c r="F6" s="213"/>
      <c r="G6" s="122"/>
      <c r="H6" s="108"/>
      <c r="I6" s="108"/>
      <c r="J6" s="108"/>
      <c r="K6" s="108"/>
      <c r="L6" s="115"/>
      <c r="M6" s="115"/>
      <c r="N6" s="115"/>
      <c r="O6" s="115"/>
      <c r="P6" s="115"/>
      <c r="Q6" s="115"/>
      <c r="R6" s="115"/>
    </row>
    <row r="7" spans="1:20" s="20" customFormat="1" ht="38.25" customHeight="1">
      <c r="A7" s="11" t="s">
        <v>8</v>
      </c>
      <c r="B7" s="12" t="s">
        <v>78</v>
      </c>
      <c r="C7" s="231">
        <f>SUM(C8:C15,C18:C21)</f>
        <v>101389.6</v>
      </c>
      <c r="D7" s="231">
        <f>SUM(D8:D15,D18:D21)</f>
        <v>101402.1</v>
      </c>
      <c r="E7" s="231">
        <f>D7-C7</f>
        <v>12.5</v>
      </c>
      <c r="F7" s="213"/>
      <c r="G7" s="122"/>
      <c r="H7" s="108"/>
      <c r="I7" s="108"/>
      <c r="J7" s="108"/>
      <c r="K7" s="108"/>
      <c r="L7" s="115"/>
      <c r="M7" s="115"/>
      <c r="N7" s="115"/>
      <c r="O7" s="115"/>
      <c r="P7" s="115"/>
      <c r="Q7" s="115"/>
      <c r="R7" s="115"/>
    </row>
    <row r="8" spans="1:20" s="56" customFormat="1" ht="17.25" customHeight="1">
      <c r="A8" s="59">
        <v>1</v>
      </c>
      <c r="B8" s="221" t="s">
        <v>113</v>
      </c>
      <c r="C8" s="222">
        <v>90268.3</v>
      </c>
      <c r="D8" s="223">
        <f>+'Dramakan hosqer'!D20</f>
        <v>90268.3</v>
      </c>
      <c r="E8" s="223">
        <f>D8-C8</f>
        <v>0</v>
      </c>
      <c r="F8" s="222"/>
      <c r="G8" s="98"/>
      <c r="H8" s="111"/>
      <c r="I8" s="111"/>
      <c r="J8" s="111"/>
      <c r="K8" s="111"/>
      <c r="L8" s="117"/>
      <c r="M8" s="117"/>
      <c r="N8" s="117"/>
      <c r="O8" s="117"/>
      <c r="P8" s="117"/>
      <c r="Q8" s="117"/>
      <c r="R8" s="117"/>
    </row>
    <row r="9" spans="1:20" s="56" customFormat="1" ht="30" customHeight="1">
      <c r="A9" s="59">
        <v>2</v>
      </c>
      <c r="B9" s="352" t="s">
        <v>183</v>
      </c>
      <c r="C9" s="222">
        <v>3268.3</v>
      </c>
      <c r="D9" s="223">
        <f>+'Dramakan hosqer'!D21</f>
        <v>3268.3</v>
      </c>
      <c r="E9" s="223">
        <f t="shared" ref="E9:E71" si="1">D9-C9</f>
        <v>0</v>
      </c>
      <c r="F9" s="222"/>
      <c r="G9" s="98"/>
      <c r="H9" s="111"/>
      <c r="I9" s="111"/>
      <c r="J9" s="111"/>
      <c r="K9" s="111"/>
      <c r="L9" s="117"/>
      <c r="M9" s="117"/>
      <c r="N9" s="117"/>
      <c r="O9" s="117"/>
      <c r="P9" s="117"/>
      <c r="Q9" s="117"/>
      <c r="R9" s="117"/>
    </row>
    <row r="10" spans="1:20" ht="17.25" hidden="1" customHeight="1">
      <c r="A10" s="59">
        <v>3</v>
      </c>
      <c r="B10" s="352" t="s">
        <v>254</v>
      </c>
      <c r="C10" s="214"/>
      <c r="D10" s="223">
        <f>+'Dramakan hosqer'!D22</f>
        <v>0</v>
      </c>
      <c r="E10" s="223">
        <f t="shared" si="1"/>
        <v>0</v>
      </c>
      <c r="F10" s="214"/>
      <c r="L10" s="114"/>
      <c r="M10" s="114"/>
      <c r="S10" s="18"/>
      <c r="T10" s="18"/>
    </row>
    <row r="11" spans="1:20" s="56" customFormat="1" ht="38.25" customHeight="1">
      <c r="A11" s="59">
        <v>3</v>
      </c>
      <c r="B11" s="239" t="str">
        <f>+'Dramakan hosqer'!B23</f>
        <v>Վճարովի ծառայություններից (գեղագիտական ուսուցում)</v>
      </c>
      <c r="C11" s="389">
        <v>7840</v>
      </c>
      <c r="D11" s="223">
        <v>7840</v>
      </c>
      <c r="E11" s="223">
        <f t="shared" si="1"/>
        <v>0</v>
      </c>
      <c r="F11" s="222"/>
      <c r="G11" s="98"/>
      <c r="H11" s="111"/>
      <c r="I11" s="111"/>
      <c r="J11" s="111"/>
      <c r="K11" s="111"/>
      <c r="L11" s="117"/>
      <c r="M11" s="117"/>
      <c r="N11" s="117"/>
      <c r="O11" s="117"/>
      <c r="P11" s="117"/>
      <c r="Q11" s="117"/>
      <c r="R11" s="117"/>
    </row>
    <row r="12" spans="1:20" s="56" customFormat="1" ht="21.75" hidden="1" customHeight="1">
      <c r="A12" s="59">
        <v>5</v>
      </c>
      <c r="B12" s="225" t="s">
        <v>50</v>
      </c>
      <c r="C12" s="389"/>
      <c r="D12" s="223">
        <f>+'Dramakan hosqer'!D24</f>
        <v>0</v>
      </c>
      <c r="E12" s="223">
        <f t="shared" si="1"/>
        <v>0</v>
      </c>
      <c r="F12" s="222"/>
      <c r="G12" s="98"/>
      <c r="H12" s="111"/>
      <c r="I12" s="111"/>
      <c r="J12" s="111"/>
      <c r="K12" s="111"/>
      <c r="L12" s="117"/>
      <c r="M12" s="117"/>
      <c r="N12" s="117"/>
      <c r="O12" s="117"/>
      <c r="P12" s="117"/>
      <c r="Q12" s="117"/>
      <c r="R12" s="117"/>
    </row>
    <row r="13" spans="1:20" s="56" customFormat="1" ht="18" hidden="1" customHeight="1">
      <c r="A13" s="59">
        <v>6</v>
      </c>
      <c r="B13" s="226" t="s">
        <v>60</v>
      </c>
      <c r="C13" s="222"/>
      <c r="D13" s="223">
        <f>+'Dramakan hosqer'!D25</f>
        <v>0</v>
      </c>
      <c r="E13" s="223">
        <f t="shared" si="1"/>
        <v>0</v>
      </c>
      <c r="F13" s="222"/>
      <c r="G13" s="98"/>
      <c r="H13" s="111"/>
      <c r="I13" s="111"/>
      <c r="J13" s="111"/>
      <c r="K13" s="111"/>
      <c r="L13" s="117"/>
      <c r="M13" s="117"/>
      <c r="N13" s="117"/>
      <c r="O13" s="117"/>
      <c r="P13" s="117"/>
      <c r="Q13" s="117"/>
      <c r="R13" s="117"/>
    </row>
    <row r="14" spans="1:20" s="56" customFormat="1" ht="17.25" hidden="1" customHeight="1">
      <c r="A14" s="59">
        <v>7</v>
      </c>
      <c r="B14" s="20" t="s">
        <v>182</v>
      </c>
      <c r="C14" s="222"/>
      <c r="D14" s="223">
        <f>+'Dramakan hosqer'!D26</f>
        <v>0</v>
      </c>
      <c r="E14" s="223">
        <f t="shared" si="1"/>
        <v>0</v>
      </c>
      <c r="F14" s="222"/>
      <c r="G14" s="98"/>
      <c r="H14" s="111"/>
      <c r="I14" s="111"/>
      <c r="J14" s="111"/>
      <c r="K14" s="111"/>
      <c r="L14" s="117"/>
      <c r="M14" s="117"/>
      <c r="N14" s="117"/>
      <c r="O14" s="117"/>
      <c r="P14" s="117"/>
      <c r="Q14" s="117"/>
      <c r="R14" s="117"/>
    </row>
    <row r="15" spans="1:20" s="56" customFormat="1" ht="32.25" hidden="1" customHeight="1">
      <c r="A15" s="59">
        <v>8</v>
      </c>
      <c r="B15" s="412" t="s">
        <v>260</v>
      </c>
      <c r="C15" s="222"/>
      <c r="D15" s="223">
        <f>+'Dramakan hosqer'!D27</f>
        <v>0</v>
      </c>
      <c r="E15" s="223">
        <f t="shared" si="1"/>
        <v>0</v>
      </c>
      <c r="F15" s="222"/>
      <c r="G15" s="98"/>
      <c r="H15" s="111"/>
      <c r="I15" s="111"/>
      <c r="J15" s="111"/>
      <c r="K15" s="111"/>
      <c r="L15" s="117"/>
      <c r="M15" s="117"/>
      <c r="N15" s="117"/>
      <c r="O15" s="117"/>
      <c r="P15" s="117"/>
      <c r="Q15" s="117"/>
      <c r="R15" s="117"/>
    </row>
    <row r="16" spans="1:20" s="56" customFormat="1" ht="17.25" hidden="1" customHeight="1">
      <c r="A16" s="59">
        <v>8.1</v>
      </c>
      <c r="B16" s="221"/>
      <c r="C16" s="222"/>
      <c r="D16" s="223">
        <f>+'Dramakan hosqer'!D28</f>
        <v>0</v>
      </c>
      <c r="E16" s="223">
        <f t="shared" si="1"/>
        <v>0</v>
      </c>
      <c r="F16" s="222"/>
      <c r="G16" s="98"/>
      <c r="H16" s="111"/>
      <c r="I16" s="111"/>
      <c r="J16" s="111"/>
      <c r="K16" s="111"/>
      <c r="L16" s="117"/>
      <c r="M16" s="117"/>
      <c r="N16" s="117"/>
      <c r="O16" s="117"/>
      <c r="P16" s="117"/>
      <c r="Q16" s="117"/>
      <c r="R16" s="117"/>
    </row>
    <row r="17" spans="1:20" s="56" customFormat="1" ht="17.25" hidden="1" customHeight="1">
      <c r="A17" s="59">
        <v>8.1999999999999993</v>
      </c>
      <c r="B17" s="221"/>
      <c r="C17" s="222"/>
      <c r="D17" s="223">
        <f>+'Dramakan hosqer'!D29</f>
        <v>0</v>
      </c>
      <c r="E17" s="223">
        <f t="shared" si="1"/>
        <v>0</v>
      </c>
      <c r="F17" s="222"/>
      <c r="G17" s="98"/>
      <c r="H17" s="111"/>
      <c r="I17" s="111"/>
      <c r="J17" s="111"/>
      <c r="K17" s="111"/>
      <c r="L17" s="117"/>
      <c r="M17" s="117"/>
      <c r="N17" s="117"/>
      <c r="O17" s="117"/>
      <c r="P17" s="117"/>
      <c r="Q17" s="117"/>
      <c r="R17" s="117"/>
    </row>
    <row r="18" spans="1:20" s="56" customFormat="1" ht="17.25" hidden="1" customHeight="1">
      <c r="A18" s="59">
        <v>9</v>
      </c>
      <c r="B18" s="221" t="s">
        <v>30</v>
      </c>
      <c r="C18" s="222"/>
      <c r="D18" s="223">
        <f>+'Dramakan hosqer'!D30</f>
        <v>0</v>
      </c>
      <c r="E18" s="223">
        <f t="shared" si="1"/>
        <v>0</v>
      </c>
      <c r="F18" s="222"/>
      <c r="G18" s="98"/>
      <c r="H18" s="111"/>
      <c r="I18" s="111"/>
      <c r="J18" s="111"/>
      <c r="K18" s="111"/>
      <c r="L18" s="117"/>
      <c r="M18" s="117"/>
      <c r="N18" s="117"/>
      <c r="O18" s="117"/>
      <c r="P18" s="117"/>
      <c r="Q18" s="117"/>
      <c r="R18" s="117"/>
    </row>
    <row r="19" spans="1:20" s="56" customFormat="1" ht="17.25" customHeight="1">
      <c r="A19" s="59">
        <v>4</v>
      </c>
      <c r="B19" s="221" t="s">
        <v>7</v>
      </c>
      <c r="C19" s="222">
        <v>13</v>
      </c>
      <c r="D19" s="223">
        <v>15.5</v>
      </c>
      <c r="E19" s="223">
        <f t="shared" si="1"/>
        <v>2.5</v>
      </c>
      <c r="F19" s="488" t="s">
        <v>293</v>
      </c>
      <c r="G19" s="98"/>
      <c r="H19" s="111"/>
      <c r="I19" s="111"/>
      <c r="J19" s="111"/>
      <c r="K19" s="111"/>
      <c r="L19" s="117"/>
      <c r="M19" s="117"/>
      <c r="N19" s="117"/>
      <c r="O19" s="117"/>
      <c r="P19" s="117"/>
      <c r="Q19" s="117"/>
      <c r="R19" s="117"/>
    </row>
    <row r="20" spans="1:20" s="56" customFormat="1" ht="17.25" hidden="1" customHeight="1">
      <c r="A20" s="59">
        <v>11</v>
      </c>
      <c r="B20" s="414"/>
      <c r="C20" s="222"/>
      <c r="D20" s="223"/>
      <c r="E20" s="223">
        <f t="shared" si="1"/>
        <v>0</v>
      </c>
      <c r="F20" s="222"/>
      <c r="G20" s="98"/>
      <c r="H20" s="111"/>
      <c r="I20" s="111"/>
      <c r="J20" s="111"/>
      <c r="K20" s="111"/>
      <c r="L20" s="117"/>
      <c r="M20" s="117"/>
      <c r="N20" s="117"/>
      <c r="O20" s="117"/>
      <c r="P20" s="117"/>
      <c r="Q20" s="117"/>
      <c r="R20" s="117"/>
    </row>
    <row r="21" spans="1:20" s="56" customFormat="1" ht="17.25" customHeight="1">
      <c r="A21" s="59">
        <v>5</v>
      </c>
      <c r="B21" s="414" t="s">
        <v>290</v>
      </c>
      <c r="C21" s="222">
        <v>0</v>
      </c>
      <c r="D21" s="223">
        <f>+'Dramakan hosqer'!D33</f>
        <v>10</v>
      </c>
      <c r="E21" s="223">
        <f t="shared" si="1"/>
        <v>10</v>
      </c>
      <c r="F21" s="489" t="s">
        <v>299</v>
      </c>
      <c r="G21" s="98" t="s">
        <v>188</v>
      </c>
      <c r="H21" s="111"/>
      <c r="I21" s="111"/>
      <c r="J21" s="111"/>
      <c r="K21" s="111"/>
      <c r="L21" s="117"/>
      <c r="M21" s="117"/>
      <c r="N21" s="117"/>
      <c r="O21" s="117"/>
      <c r="P21" s="117"/>
      <c r="Q21" s="117"/>
      <c r="R21" s="117"/>
    </row>
    <row r="22" spans="1:20" s="20" customFormat="1" ht="36" customHeight="1">
      <c r="A22" s="11" t="s">
        <v>31</v>
      </c>
      <c r="B22" s="12" t="s">
        <v>79</v>
      </c>
      <c r="C22" s="231">
        <f>+C23+C66+C79</f>
        <v>102032.49999999999</v>
      </c>
      <c r="D22" s="231">
        <f>+D23+D66+D79</f>
        <v>101932.9</v>
      </c>
      <c r="E22" s="223">
        <f t="shared" si="1"/>
        <v>-99.599999999991269</v>
      </c>
      <c r="F22" s="213"/>
      <c r="G22" s="122"/>
      <c r="H22" s="108"/>
      <c r="I22" s="108"/>
      <c r="J22" s="108"/>
      <c r="K22" s="108"/>
      <c r="L22" s="115"/>
      <c r="M22" s="115"/>
      <c r="N22" s="115"/>
      <c r="O22" s="115"/>
      <c r="P22" s="115"/>
      <c r="Q22" s="115"/>
      <c r="R22" s="115"/>
    </row>
    <row r="23" spans="1:20" s="20" customFormat="1" ht="21" customHeight="1">
      <c r="A23" s="14" t="s">
        <v>53</v>
      </c>
      <c r="B23" s="12" t="s">
        <v>56</v>
      </c>
      <c r="C23" s="231">
        <f>SUM(C24,C28:C33,C37:C60,C64:C65)</f>
        <v>102032.49999999999</v>
      </c>
      <c r="D23" s="231">
        <f>SUM(D24,D28:D33,D37:D60,D64:D65)</f>
        <v>101932.9</v>
      </c>
      <c r="E23" s="223">
        <f t="shared" si="1"/>
        <v>-99.599999999991269</v>
      </c>
      <c r="F23" s="213"/>
      <c r="G23" s="122"/>
      <c r="H23" s="108"/>
      <c r="I23" s="108"/>
      <c r="J23" s="108"/>
      <c r="K23" s="108"/>
      <c r="L23" s="115"/>
      <c r="M23" s="115"/>
      <c r="N23" s="115"/>
      <c r="O23" s="115"/>
      <c r="P23" s="115"/>
      <c r="Q23" s="115"/>
      <c r="R23" s="115"/>
    </row>
    <row r="24" spans="1:20" s="56" customFormat="1" ht="26.25" customHeight="1">
      <c r="A24" s="59">
        <v>1</v>
      </c>
      <c r="B24" s="228" t="s">
        <v>9</v>
      </c>
      <c r="C24" s="222">
        <v>96296.7</v>
      </c>
      <c r="D24" s="223">
        <f>+'Dramakan hosqer'!D36</f>
        <v>97063.4</v>
      </c>
      <c r="E24" s="223">
        <f t="shared" si="1"/>
        <v>766.69999999999709</v>
      </c>
      <c r="F24" s="490" t="s">
        <v>295</v>
      </c>
      <c r="G24" s="98"/>
      <c r="H24" s="111"/>
      <c r="I24" s="111"/>
      <c r="J24" s="111"/>
      <c r="K24" s="111"/>
      <c r="L24" s="117"/>
      <c r="M24" s="117"/>
      <c r="N24" s="117"/>
      <c r="O24" s="117"/>
      <c r="P24" s="117"/>
      <c r="Q24" s="117"/>
      <c r="R24" s="117"/>
    </row>
    <row r="25" spans="1:20" ht="17.25" customHeight="1">
      <c r="A25" s="25">
        <v>1.1000000000000001</v>
      </c>
      <c r="B25" s="30" t="s">
        <v>114</v>
      </c>
      <c r="C25" s="214">
        <v>6024</v>
      </c>
      <c r="D25" s="235">
        <f>+'Dramakan hosqer'!D37</f>
        <v>4875.8</v>
      </c>
      <c r="E25" s="223">
        <f t="shared" si="1"/>
        <v>-1148.1999999999998</v>
      </c>
      <c r="F25" s="491"/>
      <c r="L25" s="114"/>
      <c r="M25" s="114"/>
      <c r="S25" s="18"/>
      <c r="T25" s="18"/>
    </row>
    <row r="26" spans="1:20" ht="17.25" hidden="1">
      <c r="A26" s="25">
        <v>1.2</v>
      </c>
      <c r="B26" s="30" t="s">
        <v>10</v>
      </c>
      <c r="C26" s="214">
        <v>0</v>
      </c>
      <c r="D26" s="235">
        <f>+'Dramakan hosqer'!D38</f>
        <v>0</v>
      </c>
      <c r="E26" s="223">
        <f t="shared" si="1"/>
        <v>0</v>
      </c>
      <c r="F26" s="491"/>
      <c r="L26" s="114"/>
      <c r="M26" s="114"/>
      <c r="S26" s="18"/>
      <c r="T26" s="18"/>
    </row>
    <row r="27" spans="1:20" ht="17.25" hidden="1">
      <c r="A27" s="25">
        <v>1.3</v>
      </c>
      <c r="B27" s="30" t="str">
        <f>+'Dramakan hosqer'!B39</f>
        <v>կամավոր ատեստավորման գծով լրավճար</v>
      </c>
      <c r="C27" s="214"/>
      <c r="D27" s="235">
        <f>+'Dramakan hosqer'!D39</f>
        <v>0</v>
      </c>
      <c r="E27" s="223">
        <f t="shared" si="1"/>
        <v>0</v>
      </c>
      <c r="F27" s="491"/>
      <c r="L27" s="114"/>
      <c r="M27" s="114"/>
      <c r="S27" s="18"/>
      <c r="T27" s="18"/>
    </row>
    <row r="28" spans="1:20" s="56" customFormat="1" ht="18" customHeight="1">
      <c r="A28" s="59">
        <v>2</v>
      </c>
      <c r="B28" s="224" t="s">
        <v>12</v>
      </c>
      <c r="C28" s="222">
        <v>2317.3000000000002</v>
      </c>
      <c r="D28" s="223">
        <f>+'Dramakan hosqer'!D40</f>
        <v>1880.6</v>
      </c>
      <c r="E28" s="223">
        <f t="shared" si="1"/>
        <v>-436.70000000000027</v>
      </c>
      <c r="F28" s="491"/>
      <c r="G28" s="98"/>
      <c r="H28" s="111"/>
      <c r="I28" s="111"/>
      <c r="J28" s="111"/>
      <c r="K28" s="111"/>
      <c r="L28" s="117"/>
      <c r="M28" s="117"/>
      <c r="N28" s="117"/>
      <c r="O28" s="117"/>
      <c r="P28" s="117"/>
      <c r="Q28" s="117"/>
      <c r="R28" s="117"/>
    </row>
    <row r="29" spans="1:20" s="56" customFormat="1" ht="18" customHeight="1">
      <c r="A29" s="59">
        <v>3</v>
      </c>
      <c r="B29" s="224" t="s">
        <v>11</v>
      </c>
      <c r="C29" s="222">
        <v>1069.4000000000001</v>
      </c>
      <c r="D29" s="223">
        <f>+'Dramakan hosqer'!D41</f>
        <v>973.2</v>
      </c>
      <c r="E29" s="223">
        <f t="shared" si="1"/>
        <v>-96.200000000000045</v>
      </c>
      <c r="F29" s="491"/>
      <c r="G29" s="98"/>
      <c r="H29" s="111"/>
      <c r="I29" s="111"/>
      <c r="J29" s="111"/>
      <c r="K29" s="111"/>
      <c r="L29" s="117"/>
      <c r="M29" s="117"/>
      <c r="N29" s="117"/>
      <c r="O29" s="117"/>
      <c r="P29" s="117"/>
      <c r="Q29" s="117"/>
      <c r="R29" s="117"/>
    </row>
    <row r="30" spans="1:20" s="56" customFormat="1" ht="18" customHeight="1">
      <c r="A30" s="59">
        <v>4</v>
      </c>
      <c r="B30" s="224" t="s">
        <v>13</v>
      </c>
      <c r="C30" s="222">
        <v>111.5</v>
      </c>
      <c r="D30" s="223">
        <f>+'Dramakan hosqer'!D42</f>
        <v>136.30000000000001</v>
      </c>
      <c r="E30" s="223">
        <f t="shared" si="1"/>
        <v>24.800000000000011</v>
      </c>
      <c r="F30" s="491" t="s">
        <v>296</v>
      </c>
      <c r="G30" s="98"/>
      <c r="H30" s="111"/>
      <c r="I30" s="111"/>
      <c r="J30" s="111"/>
      <c r="K30" s="111"/>
      <c r="L30" s="117"/>
      <c r="M30" s="117"/>
      <c r="N30" s="117"/>
      <c r="O30" s="117"/>
      <c r="P30" s="117"/>
      <c r="Q30" s="117"/>
      <c r="R30" s="117"/>
    </row>
    <row r="31" spans="1:20" s="56" customFormat="1" ht="18" customHeight="1">
      <c r="A31" s="59">
        <v>5</v>
      </c>
      <c r="B31" s="224" t="s">
        <v>14</v>
      </c>
      <c r="C31" s="222">
        <v>86.4</v>
      </c>
      <c r="D31" s="223">
        <f>+'Dramakan hosqer'!D43</f>
        <v>86.4</v>
      </c>
      <c r="E31" s="223">
        <f t="shared" si="1"/>
        <v>0</v>
      </c>
      <c r="F31" s="491"/>
      <c r="G31" s="98"/>
      <c r="H31" s="111"/>
      <c r="I31" s="111"/>
      <c r="J31" s="111"/>
      <c r="K31" s="111"/>
      <c r="L31" s="117"/>
      <c r="M31" s="117"/>
      <c r="N31" s="117"/>
      <c r="O31" s="117"/>
      <c r="P31" s="117"/>
      <c r="Q31" s="117"/>
      <c r="R31" s="117"/>
    </row>
    <row r="32" spans="1:20" s="56" customFormat="1" ht="16.5" hidden="1" customHeight="1">
      <c r="A32" s="59">
        <v>6</v>
      </c>
      <c r="B32" s="224" t="s">
        <v>15</v>
      </c>
      <c r="C32" s="222"/>
      <c r="D32" s="223">
        <f>+'Dramakan hosqer'!D44</f>
        <v>0</v>
      </c>
      <c r="E32" s="223">
        <f t="shared" si="1"/>
        <v>0</v>
      </c>
      <c r="F32" s="491"/>
      <c r="G32" s="124"/>
      <c r="H32" s="111"/>
      <c r="I32" s="111"/>
      <c r="J32" s="111"/>
      <c r="K32" s="111"/>
      <c r="L32" s="117"/>
      <c r="M32" s="117"/>
      <c r="N32" s="117"/>
      <c r="O32" s="117"/>
      <c r="P32" s="117"/>
      <c r="Q32" s="117"/>
      <c r="R32" s="117"/>
    </row>
    <row r="33" spans="1:20" s="56" customFormat="1" ht="17.25">
      <c r="A33" s="59">
        <v>7</v>
      </c>
      <c r="B33" s="224" t="s">
        <v>16</v>
      </c>
      <c r="C33" s="223">
        <f>SUM(C34:C36)</f>
        <v>232.2</v>
      </c>
      <c r="D33" s="223">
        <f>SUM(D34:D36)</f>
        <v>232.2</v>
      </c>
      <c r="E33" s="223">
        <f t="shared" si="1"/>
        <v>0</v>
      </c>
      <c r="F33" s="491"/>
      <c r="G33" s="98"/>
      <c r="H33" s="111"/>
      <c r="I33" s="111"/>
      <c r="J33" s="111"/>
      <c r="K33" s="111"/>
      <c r="L33" s="117"/>
      <c r="M33" s="117"/>
      <c r="N33" s="117"/>
      <c r="O33" s="117"/>
      <c r="P33" s="117"/>
      <c r="Q33" s="117"/>
      <c r="R33" s="117"/>
    </row>
    <row r="34" spans="1:20" ht="18" customHeight="1">
      <c r="A34" s="25">
        <v>7.1</v>
      </c>
      <c r="B34" s="30" t="s">
        <v>17</v>
      </c>
      <c r="C34" s="214">
        <v>115.2</v>
      </c>
      <c r="D34" s="235">
        <f>+'Dramakan hosqer'!D46</f>
        <v>115.2</v>
      </c>
      <c r="E34" s="223">
        <f t="shared" si="1"/>
        <v>0</v>
      </c>
      <c r="F34" s="491"/>
      <c r="L34" s="114"/>
      <c r="M34" s="114"/>
      <c r="S34" s="18"/>
      <c r="T34" s="18"/>
    </row>
    <row r="35" spans="1:20" s="32" customFormat="1" ht="18" customHeight="1">
      <c r="A35" s="25">
        <v>7.2</v>
      </c>
      <c r="B35" s="30" t="s">
        <v>18</v>
      </c>
      <c r="C35" s="214">
        <v>45</v>
      </c>
      <c r="D35" s="235">
        <f>+'Dramakan hosqer'!D47</f>
        <v>45</v>
      </c>
      <c r="E35" s="223">
        <f t="shared" si="1"/>
        <v>0</v>
      </c>
      <c r="F35" s="491"/>
      <c r="G35" s="125"/>
      <c r="H35" s="112"/>
      <c r="I35" s="112"/>
      <c r="J35" s="112"/>
      <c r="K35" s="112"/>
      <c r="L35" s="118"/>
      <c r="M35" s="118"/>
      <c r="N35" s="118"/>
      <c r="O35" s="118"/>
      <c r="P35" s="118"/>
      <c r="Q35" s="118"/>
      <c r="R35" s="118"/>
    </row>
    <row r="36" spans="1:20" ht="18" customHeight="1">
      <c r="A36" s="25">
        <v>7.3</v>
      </c>
      <c r="B36" s="30" t="s">
        <v>19</v>
      </c>
      <c r="C36" s="214">
        <v>72</v>
      </c>
      <c r="D36" s="235">
        <f>+'Dramakan hosqer'!D48</f>
        <v>72</v>
      </c>
      <c r="E36" s="223">
        <f t="shared" si="1"/>
        <v>0</v>
      </c>
      <c r="F36" s="491"/>
      <c r="L36" s="114"/>
      <c r="M36" s="114"/>
      <c r="S36" s="18"/>
      <c r="T36" s="18"/>
    </row>
    <row r="37" spans="1:20" s="56" customFormat="1" ht="18" hidden="1" customHeight="1">
      <c r="A37" s="59">
        <v>8</v>
      </c>
      <c r="B37" s="224" t="s">
        <v>20</v>
      </c>
      <c r="C37" s="222"/>
      <c r="D37" s="223">
        <f>+'Dramakan hosqer'!D49</f>
        <v>0</v>
      </c>
      <c r="E37" s="223">
        <f t="shared" si="1"/>
        <v>0</v>
      </c>
      <c r="F37" s="491"/>
      <c r="G37" s="98"/>
      <c r="H37" s="111"/>
      <c r="I37" s="111"/>
      <c r="J37" s="111"/>
      <c r="K37" s="111"/>
      <c r="L37" s="117"/>
      <c r="M37" s="117"/>
      <c r="N37" s="117"/>
      <c r="O37" s="117"/>
      <c r="P37" s="117"/>
      <c r="Q37" s="117"/>
      <c r="R37" s="117"/>
    </row>
    <row r="38" spans="1:20" s="56" customFormat="1" ht="18" customHeight="1">
      <c r="A38" s="59">
        <v>9</v>
      </c>
      <c r="B38" s="224" t="s">
        <v>27</v>
      </c>
      <c r="C38" s="222">
        <v>150</v>
      </c>
      <c r="D38" s="223">
        <f>+'Dramakan hosqer'!D50</f>
        <v>120</v>
      </c>
      <c r="E38" s="223">
        <f t="shared" si="1"/>
        <v>-30</v>
      </c>
      <c r="F38" s="491"/>
      <c r="G38" s="6"/>
      <c r="H38" s="111"/>
      <c r="I38" s="111"/>
      <c r="J38" s="111"/>
      <c r="K38" s="111"/>
      <c r="L38" s="117"/>
      <c r="M38" s="117"/>
      <c r="N38" s="117"/>
      <c r="O38" s="117"/>
      <c r="P38" s="117"/>
      <c r="Q38" s="117"/>
      <c r="R38" s="117"/>
    </row>
    <row r="39" spans="1:20" s="56" customFormat="1" ht="18" customHeight="1">
      <c r="A39" s="59">
        <v>10</v>
      </c>
      <c r="B39" s="224" t="s">
        <v>21</v>
      </c>
      <c r="C39" s="222">
        <v>150</v>
      </c>
      <c r="D39" s="223">
        <f>+'Dramakan hosqer'!D51</f>
        <v>120</v>
      </c>
      <c r="E39" s="223">
        <f t="shared" si="1"/>
        <v>-30</v>
      </c>
      <c r="F39" s="491"/>
      <c r="G39" s="98"/>
      <c r="H39" s="111"/>
      <c r="I39" s="111"/>
      <c r="J39" s="111"/>
      <c r="K39" s="111"/>
      <c r="L39" s="117"/>
      <c r="M39" s="117"/>
      <c r="N39" s="117"/>
      <c r="O39" s="117"/>
      <c r="P39" s="117"/>
      <c r="Q39" s="117"/>
      <c r="R39" s="117"/>
    </row>
    <row r="40" spans="1:20" s="56" customFormat="1" ht="33" customHeight="1">
      <c r="A40" s="59">
        <v>11</v>
      </c>
      <c r="B40" s="229" t="s">
        <v>71</v>
      </c>
      <c r="C40" s="222">
        <v>50</v>
      </c>
      <c r="D40" s="223">
        <f>+'Dramakan hosqer'!D52</f>
        <v>50</v>
      </c>
      <c r="E40" s="223">
        <f t="shared" si="1"/>
        <v>0</v>
      </c>
      <c r="F40" s="491"/>
      <c r="G40" s="98"/>
      <c r="H40" s="111"/>
      <c r="I40" s="111"/>
      <c r="J40" s="111"/>
      <c r="K40" s="111"/>
      <c r="L40" s="117"/>
      <c r="M40" s="117"/>
      <c r="N40" s="117"/>
      <c r="O40" s="117"/>
      <c r="P40" s="117"/>
      <c r="Q40" s="117"/>
      <c r="R40" s="117"/>
    </row>
    <row r="41" spans="1:20" s="56" customFormat="1" ht="18" customHeight="1">
      <c r="A41" s="59">
        <v>12</v>
      </c>
      <c r="B41" s="224" t="s">
        <v>45</v>
      </c>
      <c r="C41" s="222">
        <v>100</v>
      </c>
      <c r="D41" s="223">
        <f>+'Dramakan hosqer'!D53</f>
        <v>90</v>
      </c>
      <c r="E41" s="223">
        <f t="shared" si="1"/>
        <v>-10</v>
      </c>
      <c r="F41" s="491"/>
      <c r="G41" s="98"/>
      <c r="H41" s="111"/>
      <c r="I41" s="111"/>
      <c r="J41" s="111"/>
      <c r="K41" s="111"/>
      <c r="L41" s="117"/>
      <c r="M41" s="117"/>
      <c r="N41" s="117"/>
      <c r="O41" s="117"/>
      <c r="P41" s="117"/>
      <c r="Q41" s="117"/>
      <c r="R41" s="117"/>
    </row>
    <row r="42" spans="1:20" s="56" customFormat="1" ht="18" hidden="1" customHeight="1">
      <c r="A42" s="59">
        <v>13</v>
      </c>
      <c r="B42" s="224" t="s">
        <v>115</v>
      </c>
      <c r="C42" s="222"/>
      <c r="D42" s="223">
        <f>+'Dramakan hosqer'!D54</f>
        <v>0</v>
      </c>
      <c r="E42" s="223">
        <f t="shared" si="1"/>
        <v>0</v>
      </c>
      <c r="F42" s="491"/>
      <c r="G42" s="98"/>
      <c r="H42" s="111"/>
      <c r="I42" s="111"/>
      <c r="J42" s="111"/>
      <c r="K42" s="111"/>
      <c r="L42" s="117"/>
      <c r="M42" s="117"/>
      <c r="N42" s="117"/>
      <c r="O42" s="117"/>
      <c r="P42" s="117"/>
      <c r="Q42" s="117"/>
      <c r="R42" s="117"/>
    </row>
    <row r="43" spans="1:20" s="56" customFormat="1" ht="18" hidden="1" customHeight="1">
      <c r="A43" s="59">
        <v>14</v>
      </c>
      <c r="B43" s="224" t="s">
        <v>116</v>
      </c>
      <c r="C43" s="222"/>
      <c r="D43" s="223">
        <f>+'Dramakan hosqer'!D55</f>
        <v>0</v>
      </c>
      <c r="E43" s="223">
        <f t="shared" si="1"/>
        <v>0</v>
      </c>
      <c r="F43" s="491"/>
      <c r="G43" s="98"/>
      <c r="H43" s="111"/>
      <c r="I43" s="111"/>
      <c r="J43" s="111"/>
      <c r="K43" s="111"/>
      <c r="L43" s="117"/>
      <c r="M43" s="117"/>
      <c r="N43" s="117"/>
      <c r="O43" s="117"/>
      <c r="P43" s="117"/>
      <c r="Q43" s="117"/>
      <c r="R43" s="117"/>
    </row>
    <row r="44" spans="1:20" s="56" customFormat="1" ht="18" customHeight="1">
      <c r="A44" s="59">
        <v>15</v>
      </c>
      <c r="B44" s="224" t="s">
        <v>22</v>
      </c>
      <c r="C44" s="222">
        <v>100</v>
      </c>
      <c r="D44" s="223">
        <f>+'Dramakan hosqer'!D56</f>
        <v>94.8</v>
      </c>
      <c r="E44" s="223">
        <f t="shared" si="1"/>
        <v>-5.2000000000000028</v>
      </c>
      <c r="F44" s="491"/>
      <c r="G44" s="98"/>
      <c r="H44" s="111"/>
      <c r="I44" s="111"/>
      <c r="J44" s="111"/>
      <c r="K44" s="111"/>
      <c r="L44" s="117"/>
      <c r="M44" s="117"/>
      <c r="N44" s="117"/>
      <c r="O44" s="117"/>
      <c r="P44" s="117"/>
      <c r="Q44" s="117"/>
      <c r="R44" s="117"/>
    </row>
    <row r="45" spans="1:20" s="56" customFormat="1" ht="18" customHeight="1">
      <c r="A45" s="59">
        <v>16</v>
      </c>
      <c r="B45" s="224" t="s">
        <v>23</v>
      </c>
      <c r="C45" s="222">
        <v>110</v>
      </c>
      <c r="D45" s="223">
        <f>+'Dramakan hosqer'!D57</f>
        <v>110</v>
      </c>
      <c r="E45" s="223">
        <f t="shared" si="1"/>
        <v>0</v>
      </c>
      <c r="F45" s="491"/>
      <c r="G45" s="98"/>
      <c r="H45" s="111"/>
      <c r="I45" s="111"/>
      <c r="J45" s="111"/>
      <c r="K45" s="111"/>
      <c r="L45" s="117"/>
      <c r="M45" s="117"/>
      <c r="N45" s="117"/>
      <c r="O45" s="117"/>
      <c r="P45" s="117"/>
      <c r="Q45" s="117"/>
      <c r="R45" s="117"/>
    </row>
    <row r="46" spans="1:20" s="56" customFormat="1" ht="18" hidden="1" customHeight="1">
      <c r="A46" s="59">
        <v>17</v>
      </c>
      <c r="B46" s="224" t="s">
        <v>64</v>
      </c>
      <c r="C46" s="222"/>
      <c r="D46" s="223">
        <f>+'Dramakan hosqer'!D58</f>
        <v>0</v>
      </c>
      <c r="E46" s="223">
        <f t="shared" si="1"/>
        <v>0</v>
      </c>
      <c r="F46" s="491"/>
      <c r="G46" s="98"/>
      <c r="H46" s="111"/>
      <c r="I46" s="111"/>
      <c r="J46" s="111"/>
      <c r="K46" s="111"/>
      <c r="L46" s="117"/>
      <c r="M46" s="117"/>
      <c r="N46" s="117"/>
      <c r="O46" s="117"/>
      <c r="P46" s="117"/>
      <c r="Q46" s="117"/>
      <c r="R46" s="117"/>
    </row>
    <row r="47" spans="1:20" s="56" customFormat="1" ht="18" hidden="1" customHeight="1">
      <c r="A47" s="59">
        <v>18</v>
      </c>
      <c r="B47" s="239" t="s">
        <v>51</v>
      </c>
      <c r="C47" s="222"/>
      <c r="D47" s="223">
        <f>+'Dramakan hosqer'!D59</f>
        <v>0</v>
      </c>
      <c r="E47" s="223">
        <f t="shared" si="1"/>
        <v>0</v>
      </c>
      <c r="F47" s="491"/>
      <c r="G47" s="98"/>
      <c r="H47" s="111"/>
      <c r="I47" s="111"/>
      <c r="J47" s="111"/>
      <c r="K47" s="111"/>
      <c r="L47" s="117"/>
      <c r="M47" s="117"/>
      <c r="N47" s="117"/>
      <c r="O47" s="117"/>
      <c r="P47" s="117"/>
      <c r="Q47" s="117"/>
      <c r="R47" s="117"/>
    </row>
    <row r="48" spans="1:20" s="56" customFormat="1" ht="18" customHeight="1">
      <c r="A48" s="59">
        <v>19</v>
      </c>
      <c r="B48" s="239" t="s">
        <v>42</v>
      </c>
      <c r="C48" s="222">
        <v>50</v>
      </c>
      <c r="D48" s="223">
        <f>+'Dramakan hosqer'!D60</f>
        <v>20</v>
      </c>
      <c r="E48" s="223">
        <f t="shared" si="1"/>
        <v>-30</v>
      </c>
      <c r="F48" s="491"/>
      <c r="G48" s="98"/>
      <c r="H48" s="111"/>
      <c r="I48" s="111"/>
      <c r="J48" s="111"/>
      <c r="K48" s="111"/>
      <c r="L48" s="117"/>
      <c r="M48" s="117"/>
      <c r="N48" s="117"/>
      <c r="O48" s="117"/>
      <c r="P48" s="117"/>
      <c r="Q48" s="117"/>
      <c r="R48" s="117"/>
    </row>
    <row r="49" spans="1:18" s="56" customFormat="1" ht="38.25" customHeight="1">
      <c r="A49" s="59">
        <v>20</v>
      </c>
      <c r="B49" s="239" t="s">
        <v>72</v>
      </c>
      <c r="C49" s="222">
        <v>20</v>
      </c>
      <c r="D49" s="223">
        <f>+'Dramakan hosqer'!D61</f>
        <v>20</v>
      </c>
      <c r="E49" s="223">
        <f t="shared" si="1"/>
        <v>0</v>
      </c>
      <c r="F49" s="491"/>
      <c r="G49" s="98"/>
      <c r="H49" s="111"/>
      <c r="I49" s="111"/>
      <c r="J49" s="111"/>
      <c r="K49" s="111"/>
      <c r="L49" s="117"/>
      <c r="M49" s="117"/>
      <c r="N49" s="117"/>
      <c r="O49" s="117"/>
      <c r="P49" s="117"/>
      <c r="Q49" s="117"/>
      <c r="R49" s="117"/>
    </row>
    <row r="50" spans="1:18" s="56" customFormat="1" ht="36.75" customHeight="1">
      <c r="A50" s="59">
        <v>21</v>
      </c>
      <c r="B50" s="239" t="s">
        <v>73</v>
      </c>
      <c r="C50" s="222">
        <v>107</v>
      </c>
      <c r="D50" s="223">
        <f>+'Dramakan hosqer'!D62</f>
        <v>107</v>
      </c>
      <c r="E50" s="223">
        <f t="shared" si="1"/>
        <v>0</v>
      </c>
      <c r="F50" s="491"/>
      <c r="G50" s="6"/>
      <c r="H50" s="111"/>
      <c r="I50" s="111"/>
      <c r="J50" s="111"/>
      <c r="K50" s="111"/>
      <c r="L50" s="117"/>
      <c r="M50" s="117"/>
      <c r="N50" s="117"/>
      <c r="O50" s="117"/>
      <c r="P50" s="117"/>
      <c r="Q50" s="117"/>
      <c r="R50" s="117"/>
    </row>
    <row r="51" spans="1:18" s="56" customFormat="1" ht="18" customHeight="1">
      <c r="A51" s="59">
        <v>22</v>
      </c>
      <c r="B51" s="224" t="s">
        <v>43</v>
      </c>
      <c r="C51" s="222">
        <v>3.1</v>
      </c>
      <c r="D51" s="223">
        <f>+'Dramakan hosqer'!D63</f>
        <v>3.1</v>
      </c>
      <c r="E51" s="223">
        <f t="shared" si="1"/>
        <v>0</v>
      </c>
      <c r="F51" s="491"/>
      <c r="G51" s="98"/>
      <c r="H51" s="111"/>
      <c r="I51" s="111"/>
      <c r="J51" s="111"/>
      <c r="K51" s="111"/>
      <c r="L51" s="117"/>
      <c r="M51" s="117"/>
      <c r="N51" s="117"/>
      <c r="O51" s="117"/>
      <c r="P51" s="117"/>
      <c r="Q51" s="117"/>
      <c r="R51" s="117"/>
    </row>
    <row r="52" spans="1:18" s="56" customFormat="1" ht="18" hidden="1" customHeight="1">
      <c r="A52" s="59">
        <v>23</v>
      </c>
      <c r="B52" s="224" t="s">
        <v>117</v>
      </c>
      <c r="C52" s="222"/>
      <c r="D52" s="223">
        <f>+'Dramakan hosqer'!D64</f>
        <v>0</v>
      </c>
      <c r="E52" s="223">
        <f t="shared" si="1"/>
        <v>0</v>
      </c>
      <c r="F52" s="491"/>
      <c r="G52" s="98"/>
      <c r="H52" s="111"/>
      <c r="I52" s="111"/>
      <c r="J52" s="111"/>
      <c r="K52" s="111"/>
      <c r="L52" s="117"/>
      <c r="M52" s="117"/>
      <c r="N52" s="117"/>
      <c r="O52" s="117"/>
      <c r="P52" s="117"/>
      <c r="Q52" s="117"/>
      <c r="R52" s="117"/>
    </row>
    <row r="53" spans="1:18" s="56" customFormat="1" ht="18" hidden="1" customHeight="1">
      <c r="A53" s="59">
        <v>24</v>
      </c>
      <c r="B53" s="224" t="s">
        <v>44</v>
      </c>
      <c r="C53" s="222"/>
      <c r="D53" s="223">
        <f>+'Dramakan hosqer'!D65</f>
        <v>0</v>
      </c>
      <c r="E53" s="223">
        <f t="shared" si="1"/>
        <v>0</v>
      </c>
      <c r="F53" s="491"/>
      <c r="G53" s="98"/>
      <c r="H53" s="111"/>
      <c r="I53" s="111"/>
      <c r="J53" s="111"/>
      <c r="K53" s="111"/>
      <c r="L53" s="117"/>
      <c r="M53" s="117"/>
      <c r="N53" s="117"/>
      <c r="O53" s="117"/>
      <c r="P53" s="117"/>
      <c r="Q53" s="117"/>
      <c r="R53" s="117"/>
    </row>
    <row r="54" spans="1:18" s="56" customFormat="1" ht="18" hidden="1" customHeight="1">
      <c r="A54" s="59">
        <v>25</v>
      </c>
      <c r="B54" s="224" t="s">
        <v>61</v>
      </c>
      <c r="C54" s="222"/>
      <c r="D54" s="223">
        <f>+'Dramakan hosqer'!D66</f>
        <v>0</v>
      </c>
      <c r="E54" s="223">
        <f t="shared" si="1"/>
        <v>0</v>
      </c>
      <c r="F54" s="491"/>
      <c r="G54" s="98"/>
      <c r="H54" s="111"/>
      <c r="I54" s="111"/>
      <c r="J54" s="111"/>
      <c r="K54" s="111"/>
      <c r="L54" s="117"/>
      <c r="M54" s="117"/>
      <c r="N54" s="117"/>
      <c r="O54" s="117"/>
      <c r="P54" s="117"/>
      <c r="Q54" s="117"/>
      <c r="R54" s="117"/>
    </row>
    <row r="55" spans="1:18" s="56" customFormat="1" ht="18" hidden="1" customHeight="1">
      <c r="A55" s="59">
        <v>26</v>
      </c>
      <c r="B55" s="226" t="s">
        <v>185</v>
      </c>
      <c r="C55" s="222"/>
      <c r="D55" s="223">
        <f>+'Dramakan hosqer'!D67</f>
        <v>0</v>
      </c>
      <c r="E55" s="223">
        <f t="shared" si="1"/>
        <v>0</v>
      </c>
      <c r="F55" s="491"/>
      <c r="G55" s="98"/>
      <c r="H55" s="111"/>
      <c r="I55" s="111"/>
      <c r="J55" s="111"/>
      <c r="K55" s="111"/>
      <c r="L55" s="117"/>
      <c r="M55" s="117"/>
      <c r="N55" s="117"/>
      <c r="O55" s="117"/>
      <c r="P55" s="117"/>
      <c r="Q55" s="117"/>
      <c r="R55" s="117"/>
    </row>
    <row r="56" spans="1:18" s="56" customFormat="1" ht="18" customHeight="1">
      <c r="A56" s="59">
        <v>27</v>
      </c>
      <c r="B56" s="226" t="s">
        <v>186</v>
      </c>
      <c r="C56" s="222">
        <v>350</v>
      </c>
      <c r="D56" s="223">
        <f>+'Dramakan hosqer'!D68</f>
        <v>80</v>
      </c>
      <c r="E56" s="223">
        <f t="shared" si="1"/>
        <v>-270</v>
      </c>
      <c r="F56" s="491"/>
      <c r="G56" s="98"/>
      <c r="H56" s="111"/>
      <c r="I56" s="111"/>
      <c r="J56" s="111"/>
      <c r="K56" s="111"/>
      <c r="L56" s="117"/>
      <c r="M56" s="117"/>
      <c r="N56" s="117"/>
      <c r="O56" s="117"/>
      <c r="P56" s="117"/>
      <c r="Q56" s="117"/>
      <c r="R56" s="117"/>
    </row>
    <row r="57" spans="1:18" s="56" customFormat="1" ht="18" hidden="1" customHeight="1">
      <c r="A57" s="59">
        <v>28</v>
      </c>
      <c r="B57" s="224" t="s">
        <v>237</v>
      </c>
      <c r="C57" s="222"/>
      <c r="D57" s="223">
        <f>+'Dramakan hosqer'!D69</f>
        <v>0</v>
      </c>
      <c r="E57" s="223">
        <f t="shared" si="1"/>
        <v>0</v>
      </c>
      <c r="F57" s="491"/>
      <c r="G57" s="98"/>
      <c r="H57" s="111"/>
      <c r="I57" s="111"/>
      <c r="J57" s="111"/>
      <c r="K57" s="111"/>
      <c r="L57" s="117"/>
      <c r="M57" s="117"/>
      <c r="N57" s="117"/>
      <c r="O57" s="117"/>
      <c r="P57" s="117"/>
      <c r="Q57" s="117"/>
      <c r="R57" s="117"/>
    </row>
    <row r="58" spans="1:18" s="56" customFormat="1" ht="34.5">
      <c r="A58" s="59">
        <v>29</v>
      </c>
      <c r="B58" s="479" t="s">
        <v>284</v>
      </c>
      <c r="C58" s="222">
        <v>70</v>
      </c>
      <c r="D58" s="222">
        <f>+'Dramakan hosqer'!D70</f>
        <v>70</v>
      </c>
      <c r="E58" s="223">
        <f t="shared" si="1"/>
        <v>0</v>
      </c>
      <c r="F58" s="491"/>
      <c r="G58" s="98"/>
      <c r="H58" s="111"/>
      <c r="I58" s="111"/>
      <c r="J58" s="111"/>
      <c r="K58" s="111"/>
      <c r="L58" s="117"/>
      <c r="M58" s="117"/>
      <c r="N58" s="117"/>
      <c r="O58" s="117"/>
      <c r="P58" s="117"/>
      <c r="Q58" s="117"/>
      <c r="R58" s="117"/>
    </row>
    <row r="59" spans="1:18" s="56" customFormat="1" ht="18" customHeight="1">
      <c r="A59" s="59">
        <v>30</v>
      </c>
      <c r="B59" s="227" t="s">
        <v>285</v>
      </c>
      <c r="C59" s="222">
        <v>16</v>
      </c>
      <c r="D59" s="222">
        <f>+'Dramakan hosqer'!D71</f>
        <v>23</v>
      </c>
      <c r="E59" s="223">
        <f t="shared" si="1"/>
        <v>7</v>
      </c>
      <c r="F59" s="491" t="s">
        <v>298</v>
      </c>
      <c r="G59" s="98" t="s">
        <v>261</v>
      </c>
      <c r="H59" s="111"/>
      <c r="I59" s="111"/>
      <c r="J59" s="111"/>
      <c r="K59" s="111"/>
      <c r="L59" s="117"/>
      <c r="M59" s="117"/>
      <c r="N59" s="117"/>
      <c r="O59" s="117"/>
      <c r="P59" s="117"/>
      <c r="Q59" s="117"/>
      <c r="R59" s="117"/>
    </row>
    <row r="60" spans="1:18" s="56" customFormat="1" ht="36.75" hidden="1" customHeight="1">
      <c r="A60" s="59">
        <v>31</v>
      </c>
      <c r="B60" s="230" t="s">
        <v>32</v>
      </c>
      <c r="C60" s="223"/>
      <c r="D60" s="223">
        <f>SUM(D61:D63)</f>
        <v>0</v>
      </c>
      <c r="E60" s="223">
        <f t="shared" si="1"/>
        <v>0</v>
      </c>
      <c r="F60" s="491"/>
      <c r="G60" s="98"/>
      <c r="H60" s="111"/>
      <c r="I60" s="111"/>
      <c r="J60" s="111"/>
      <c r="K60" s="111"/>
      <c r="L60" s="117"/>
      <c r="M60" s="117"/>
      <c r="N60" s="117"/>
      <c r="O60" s="117"/>
      <c r="P60" s="117"/>
      <c r="Q60" s="117"/>
      <c r="R60" s="117"/>
    </row>
    <row r="61" spans="1:18" s="145" customFormat="1" ht="18" hidden="1" customHeight="1">
      <c r="A61" s="13">
        <v>31.1</v>
      </c>
      <c r="B61" s="149" t="s">
        <v>33</v>
      </c>
      <c r="C61" s="214"/>
      <c r="D61" s="235">
        <f>+'Dramakan hosqer'!D73</f>
        <v>0</v>
      </c>
      <c r="E61" s="223">
        <f t="shared" si="1"/>
        <v>0</v>
      </c>
      <c r="F61" s="491"/>
      <c r="G61" s="150"/>
      <c r="H61" s="147"/>
      <c r="I61" s="147"/>
      <c r="J61" s="147"/>
      <c r="K61" s="147"/>
      <c r="L61" s="151"/>
      <c r="M61" s="151"/>
      <c r="N61" s="151"/>
      <c r="O61" s="151"/>
      <c r="P61" s="151"/>
      <c r="Q61" s="151"/>
      <c r="R61" s="151"/>
    </row>
    <row r="62" spans="1:18" s="145" customFormat="1" ht="18.75" hidden="1" customHeight="1">
      <c r="A62" s="13">
        <v>31.2</v>
      </c>
      <c r="B62" s="149" t="s">
        <v>46</v>
      </c>
      <c r="C62" s="214"/>
      <c r="D62" s="235">
        <f>+'Dramakan hosqer'!D74</f>
        <v>0</v>
      </c>
      <c r="E62" s="223">
        <f t="shared" si="1"/>
        <v>0</v>
      </c>
      <c r="F62" s="491"/>
      <c r="G62" s="150"/>
      <c r="H62" s="147"/>
      <c r="I62" s="147"/>
      <c r="J62" s="147"/>
      <c r="K62" s="147"/>
      <c r="L62" s="151"/>
      <c r="M62" s="151"/>
      <c r="N62" s="151"/>
      <c r="O62" s="151"/>
      <c r="P62" s="151"/>
      <c r="Q62" s="151"/>
      <c r="R62" s="151"/>
    </row>
    <row r="63" spans="1:18" s="145" customFormat="1" ht="18" hidden="1" customHeight="1">
      <c r="A63" s="13">
        <v>31.3</v>
      </c>
      <c r="B63" s="152" t="s">
        <v>80</v>
      </c>
      <c r="C63" s="214"/>
      <c r="D63" s="235">
        <f>+'Dramakan hosqer'!D75</f>
        <v>0</v>
      </c>
      <c r="E63" s="223">
        <f t="shared" si="1"/>
        <v>0</v>
      </c>
      <c r="F63" s="491"/>
      <c r="G63" s="150"/>
      <c r="H63" s="147"/>
      <c r="I63" s="147"/>
      <c r="J63" s="147"/>
      <c r="K63" s="147"/>
      <c r="L63" s="151"/>
      <c r="M63" s="151"/>
      <c r="N63" s="151"/>
      <c r="O63" s="151"/>
      <c r="P63" s="151"/>
      <c r="Q63" s="151"/>
      <c r="R63" s="151"/>
    </row>
    <row r="64" spans="1:18" s="56" customFormat="1" ht="18" customHeight="1">
      <c r="A64" s="69">
        <v>32</v>
      </c>
      <c r="B64" s="230" t="s">
        <v>34</v>
      </c>
      <c r="C64" s="222">
        <v>642.9</v>
      </c>
      <c r="D64" s="223">
        <f>+'Dramakan hosqer'!D76</f>
        <v>642.9</v>
      </c>
      <c r="E64" s="223">
        <f t="shared" si="1"/>
        <v>0</v>
      </c>
      <c r="F64" s="491"/>
      <c r="G64" s="98"/>
      <c r="H64" s="111"/>
      <c r="I64" s="111"/>
      <c r="J64" s="111"/>
      <c r="K64" s="111"/>
      <c r="L64" s="117"/>
      <c r="M64" s="117"/>
      <c r="N64" s="117"/>
      <c r="O64" s="117"/>
      <c r="P64" s="117"/>
      <c r="Q64" s="117"/>
      <c r="R64" s="117"/>
    </row>
    <row r="65" spans="1:20" s="56" customFormat="1" ht="18" customHeight="1">
      <c r="A65" s="69">
        <v>33</v>
      </c>
      <c r="B65" s="225" t="s">
        <v>81</v>
      </c>
      <c r="C65" s="222">
        <v>0</v>
      </c>
      <c r="D65" s="223">
        <f>+'Dramakan hosqer'!D77</f>
        <v>10</v>
      </c>
      <c r="E65" s="223">
        <f t="shared" si="1"/>
        <v>10</v>
      </c>
      <c r="F65" s="491" t="s">
        <v>297</v>
      </c>
      <c r="G65" s="104" t="s">
        <v>192</v>
      </c>
      <c r="H65" s="111"/>
      <c r="I65" s="111"/>
      <c r="J65" s="111"/>
      <c r="K65" s="111"/>
      <c r="L65" s="117"/>
      <c r="M65" s="117"/>
      <c r="N65" s="117"/>
      <c r="O65" s="117"/>
      <c r="P65" s="117"/>
      <c r="Q65" s="117"/>
      <c r="R65" s="117"/>
    </row>
    <row r="66" spans="1:20" s="56" customFormat="1" ht="21.75" hidden="1" customHeight="1">
      <c r="A66" s="148" t="s">
        <v>54</v>
      </c>
      <c r="B66" s="12" t="s">
        <v>57</v>
      </c>
      <c r="C66" s="231">
        <f>+C67+C75</f>
        <v>0</v>
      </c>
      <c r="D66" s="231">
        <f>+D67+D75</f>
        <v>0</v>
      </c>
      <c r="E66" s="231">
        <f t="shared" si="1"/>
        <v>0</v>
      </c>
      <c r="F66" s="492"/>
      <c r="G66" s="98"/>
      <c r="H66" s="111"/>
      <c r="I66" s="111"/>
      <c r="J66" s="111"/>
      <c r="K66" s="111"/>
      <c r="L66" s="117"/>
      <c r="M66" s="117"/>
      <c r="N66" s="117"/>
      <c r="O66" s="117"/>
      <c r="P66" s="117"/>
      <c r="Q66" s="117"/>
      <c r="R66" s="117"/>
    </row>
    <row r="67" spans="1:20" s="56" customFormat="1" ht="24" hidden="1" customHeight="1">
      <c r="A67" s="69">
        <v>1</v>
      </c>
      <c r="B67" s="232" t="s">
        <v>86</v>
      </c>
      <c r="C67" s="223">
        <f>SUM(C68:C74)</f>
        <v>0</v>
      </c>
      <c r="D67" s="223">
        <f>SUM(D68:D74)</f>
        <v>0</v>
      </c>
      <c r="E67" s="223">
        <f t="shared" si="1"/>
        <v>0</v>
      </c>
      <c r="F67" s="491"/>
      <c r="G67" s="98"/>
      <c r="H67" s="111"/>
      <c r="I67" s="111"/>
      <c r="J67" s="111"/>
      <c r="K67" s="111"/>
      <c r="L67" s="117"/>
      <c r="M67" s="117"/>
      <c r="N67" s="117"/>
      <c r="O67" s="117"/>
      <c r="P67" s="117"/>
      <c r="Q67" s="117"/>
      <c r="R67" s="117"/>
    </row>
    <row r="68" spans="1:20" s="56" customFormat="1" ht="18" hidden="1" customHeight="1">
      <c r="A68" s="69">
        <v>1.1000000000000001</v>
      </c>
      <c r="B68" s="233" t="s">
        <v>82</v>
      </c>
      <c r="C68" s="222"/>
      <c r="D68" s="223">
        <f>+'Dramakan hosqer'!D80</f>
        <v>0</v>
      </c>
      <c r="E68" s="223">
        <f t="shared" si="1"/>
        <v>0</v>
      </c>
      <c r="F68" s="491"/>
      <c r="G68" s="98"/>
      <c r="H68" s="111"/>
      <c r="I68" s="111"/>
      <c r="J68" s="111"/>
      <c r="K68" s="111"/>
      <c r="L68" s="117"/>
      <c r="M68" s="117"/>
      <c r="N68" s="117"/>
      <c r="O68" s="117"/>
      <c r="P68" s="117"/>
      <c r="Q68" s="117"/>
      <c r="R68" s="117"/>
    </row>
    <row r="69" spans="1:20" s="56" customFormat="1" ht="17.25" hidden="1" customHeight="1">
      <c r="A69" s="69">
        <v>1.2</v>
      </c>
      <c r="B69" s="233" t="s">
        <v>83</v>
      </c>
      <c r="C69" s="222"/>
      <c r="D69" s="223">
        <f>+'Dramakan hosqer'!D81</f>
        <v>0</v>
      </c>
      <c r="E69" s="223">
        <f t="shared" si="1"/>
        <v>0</v>
      </c>
      <c r="F69" s="491"/>
      <c r="G69" s="98"/>
      <c r="H69" s="111"/>
      <c r="I69" s="111"/>
      <c r="J69" s="111"/>
      <c r="K69" s="111"/>
      <c r="L69" s="117"/>
      <c r="M69" s="117"/>
      <c r="N69" s="117"/>
      <c r="O69" s="117"/>
      <c r="P69" s="117"/>
      <c r="Q69" s="117"/>
      <c r="R69" s="117"/>
    </row>
    <row r="70" spans="1:20" s="56" customFormat="1" ht="18" hidden="1" customHeight="1">
      <c r="A70" s="69">
        <v>1.3</v>
      </c>
      <c r="B70" s="233" t="s">
        <v>84</v>
      </c>
      <c r="C70" s="222"/>
      <c r="D70" s="223">
        <f>+'Dramakan hosqer'!D82</f>
        <v>0</v>
      </c>
      <c r="E70" s="223">
        <f t="shared" si="1"/>
        <v>0</v>
      </c>
      <c r="F70" s="491"/>
      <c r="G70" s="98"/>
      <c r="H70" s="111"/>
      <c r="I70" s="111"/>
      <c r="J70" s="111"/>
      <c r="K70" s="111"/>
      <c r="L70" s="117"/>
      <c r="M70" s="117"/>
      <c r="N70" s="117"/>
      <c r="O70" s="117"/>
      <c r="P70" s="117"/>
      <c r="Q70" s="117"/>
      <c r="R70" s="117"/>
    </row>
    <row r="71" spans="1:20" s="56" customFormat="1" ht="18" hidden="1" customHeight="1">
      <c r="A71" s="69">
        <v>1.4</v>
      </c>
      <c r="B71" s="233" t="s">
        <v>187</v>
      </c>
      <c r="C71" s="222"/>
      <c r="D71" s="223">
        <f>+'Dramakan hosqer'!D83</f>
        <v>0</v>
      </c>
      <c r="E71" s="223">
        <f t="shared" si="1"/>
        <v>0</v>
      </c>
      <c r="F71" s="491"/>
      <c r="G71" s="98"/>
      <c r="H71" s="111"/>
      <c r="I71" s="111"/>
      <c r="J71" s="111"/>
      <c r="K71" s="111"/>
      <c r="L71" s="117"/>
      <c r="M71" s="117"/>
      <c r="N71" s="117"/>
      <c r="O71" s="117"/>
      <c r="P71" s="117"/>
      <c r="Q71" s="117"/>
      <c r="R71" s="117"/>
    </row>
    <row r="72" spans="1:20" s="56" customFormat="1" ht="18" hidden="1" customHeight="1">
      <c r="A72" s="69">
        <v>1.5</v>
      </c>
      <c r="B72" s="233" t="s">
        <v>62</v>
      </c>
      <c r="C72" s="222"/>
      <c r="D72" s="223">
        <f>+'Dramakan hosqer'!D84</f>
        <v>0</v>
      </c>
      <c r="E72" s="223">
        <f t="shared" ref="E72:E78" si="2">D72-C72</f>
        <v>0</v>
      </c>
      <c r="F72" s="491"/>
      <c r="G72" s="98"/>
      <c r="H72" s="111"/>
      <c r="I72" s="111"/>
      <c r="J72" s="111"/>
      <c r="K72" s="111"/>
      <c r="L72" s="117"/>
      <c r="M72" s="117"/>
      <c r="N72" s="117"/>
      <c r="O72" s="117"/>
      <c r="P72" s="117"/>
      <c r="Q72" s="117"/>
      <c r="R72" s="117"/>
    </row>
    <row r="73" spans="1:20" s="56" customFormat="1" ht="18" hidden="1" customHeight="1">
      <c r="A73" s="69">
        <v>1.6</v>
      </c>
      <c r="B73" s="234" t="s">
        <v>63</v>
      </c>
      <c r="C73" s="222"/>
      <c r="D73" s="222">
        <f>+'Dramakan hosqer'!D85</f>
        <v>0</v>
      </c>
      <c r="E73" s="223">
        <f t="shared" si="2"/>
        <v>0</v>
      </c>
      <c r="F73" s="491"/>
      <c r="G73" s="98"/>
      <c r="H73" s="111"/>
      <c r="I73" s="111"/>
      <c r="J73" s="111"/>
      <c r="K73" s="111"/>
      <c r="L73" s="117"/>
      <c r="M73" s="117"/>
      <c r="N73" s="117"/>
      <c r="O73" s="117"/>
      <c r="P73" s="117"/>
      <c r="Q73" s="117"/>
      <c r="R73" s="117"/>
    </row>
    <row r="74" spans="1:20" s="70" customFormat="1" ht="18" hidden="1" customHeight="1">
      <c r="A74" s="69">
        <v>1.7</v>
      </c>
      <c r="B74" s="234"/>
      <c r="C74" s="222"/>
      <c r="D74" s="222">
        <f>+'Dramakan hosqer'!D86</f>
        <v>0</v>
      </c>
      <c r="E74" s="223">
        <f t="shared" si="2"/>
        <v>0</v>
      </c>
      <c r="F74" s="491"/>
      <c r="G74" s="55" t="s">
        <v>262</v>
      </c>
      <c r="H74" s="107"/>
      <c r="I74" s="107"/>
      <c r="J74" s="111"/>
      <c r="K74" s="111"/>
      <c r="L74" s="111"/>
      <c r="M74" s="111"/>
      <c r="N74" s="117"/>
      <c r="O74" s="117"/>
      <c r="P74" s="117"/>
      <c r="Q74" s="117"/>
      <c r="R74" s="117"/>
      <c r="S74" s="117"/>
      <c r="T74" s="117"/>
    </row>
    <row r="75" spans="1:20" s="70" customFormat="1" ht="39.75" hidden="1" customHeight="1">
      <c r="A75" s="69">
        <v>2</v>
      </c>
      <c r="B75" s="233" t="s">
        <v>85</v>
      </c>
      <c r="C75" s="223">
        <f>SUM(C76:C78)</f>
        <v>0</v>
      </c>
      <c r="D75" s="223">
        <f>SUM(D76:D78)</f>
        <v>0</v>
      </c>
      <c r="E75" s="223">
        <f t="shared" si="2"/>
        <v>0</v>
      </c>
      <c r="F75" s="491"/>
      <c r="G75" s="98"/>
      <c r="H75" s="107"/>
      <c r="I75" s="107"/>
      <c r="J75" s="111"/>
      <c r="K75" s="111"/>
      <c r="L75" s="111"/>
      <c r="M75" s="111"/>
      <c r="N75" s="117"/>
      <c r="O75" s="117"/>
      <c r="P75" s="117"/>
      <c r="Q75" s="117"/>
      <c r="R75" s="117"/>
      <c r="S75" s="117"/>
      <c r="T75" s="117"/>
    </row>
    <row r="76" spans="1:20" s="88" customFormat="1" ht="18.75" hidden="1" customHeight="1">
      <c r="A76" s="69">
        <v>2.1</v>
      </c>
      <c r="B76" s="232" t="s">
        <v>59</v>
      </c>
      <c r="C76" s="222"/>
      <c r="D76" s="223">
        <f>+'Dramakan hosqer'!D88</f>
        <v>0</v>
      </c>
      <c r="E76" s="223">
        <f t="shared" si="2"/>
        <v>0</v>
      </c>
      <c r="F76" s="491"/>
      <c r="G76" s="154"/>
      <c r="H76" s="107"/>
      <c r="I76" s="107"/>
      <c r="J76" s="95"/>
      <c r="K76" s="95"/>
      <c r="L76" s="95"/>
      <c r="M76" s="95"/>
      <c r="N76" s="95"/>
      <c r="O76" s="87"/>
      <c r="P76" s="87"/>
      <c r="Q76" s="87"/>
    </row>
    <row r="77" spans="1:20" s="56" customFormat="1" ht="19.5" hidden="1" customHeight="1">
      <c r="A77" s="69">
        <v>2.2000000000000002</v>
      </c>
      <c r="B77" s="232" t="s">
        <v>58</v>
      </c>
      <c r="C77" s="222"/>
      <c r="D77" s="223">
        <f>+'Dramakan hosqer'!D89</f>
        <v>0</v>
      </c>
      <c r="E77" s="223">
        <f t="shared" si="2"/>
        <v>0</v>
      </c>
      <c r="F77" s="491"/>
      <c r="G77" s="98"/>
      <c r="H77" s="107"/>
      <c r="I77" s="107"/>
      <c r="J77" s="111"/>
      <c r="K77" s="111"/>
      <c r="L77" s="111"/>
      <c r="M77" s="111"/>
      <c r="N77" s="117"/>
      <c r="O77" s="117"/>
      <c r="P77" s="117"/>
      <c r="Q77" s="117"/>
      <c r="R77" s="117"/>
      <c r="S77" s="117"/>
      <c r="T77" s="117"/>
    </row>
    <row r="78" spans="1:20" s="56" customFormat="1" ht="37.5" hidden="1" customHeight="1">
      <c r="A78" s="69">
        <v>2.2999999999999998</v>
      </c>
      <c r="B78" s="232" t="s">
        <v>47</v>
      </c>
      <c r="C78" s="222"/>
      <c r="D78" s="223">
        <f>+'Dramakan hosqer'!D90</f>
        <v>0</v>
      </c>
      <c r="E78" s="223">
        <f t="shared" si="2"/>
        <v>0</v>
      </c>
      <c r="F78" s="491"/>
      <c r="G78" s="98"/>
      <c r="H78" s="107"/>
      <c r="I78" s="107"/>
      <c r="J78" s="111"/>
      <c r="K78" s="111"/>
      <c r="L78" s="111"/>
      <c r="M78" s="111"/>
      <c r="N78" s="117"/>
      <c r="O78" s="117"/>
      <c r="P78" s="117"/>
      <c r="Q78" s="117"/>
      <c r="R78" s="117"/>
      <c r="S78" s="117"/>
      <c r="T78" s="117"/>
    </row>
    <row r="79" spans="1:20" s="56" customFormat="1" ht="38.25" customHeight="1">
      <c r="A79" s="148" t="s">
        <v>55</v>
      </c>
      <c r="B79" s="12" t="s">
        <v>126</v>
      </c>
      <c r="C79" s="231">
        <f>SUM(C80:C81)</f>
        <v>0</v>
      </c>
      <c r="D79" s="231">
        <f>SUM(D80:D81)</f>
        <v>0</v>
      </c>
      <c r="E79" s="231">
        <f t="shared" ref="E79:E82" si="3">D79-C79</f>
        <v>0</v>
      </c>
      <c r="F79" s="492"/>
      <c r="G79" s="98"/>
      <c r="H79" s="107"/>
      <c r="I79" s="107"/>
      <c r="J79" s="111"/>
      <c r="K79" s="111"/>
      <c r="L79" s="111"/>
      <c r="M79" s="111"/>
      <c r="N79" s="117"/>
      <c r="O79" s="117"/>
      <c r="P79" s="117"/>
      <c r="Q79" s="117"/>
      <c r="R79" s="117"/>
      <c r="S79" s="117"/>
      <c r="T79" s="117"/>
    </row>
    <row r="80" spans="1:20" s="56" customFormat="1" ht="18" customHeight="1">
      <c r="A80" s="69">
        <v>1</v>
      </c>
      <c r="B80" s="228" t="str">
        <f>+'Dramakan hosqer'!B92</f>
        <v>Աշխատավարձի գծով</v>
      </c>
      <c r="C80" s="222">
        <v>0</v>
      </c>
      <c r="D80" s="222">
        <f>+'Dramakan hosqer'!D92</f>
        <v>0</v>
      </c>
      <c r="E80" s="222">
        <f>D80-C80</f>
        <v>0</v>
      </c>
      <c r="F80" s="489"/>
      <c r="G80" s="98"/>
      <c r="H80" s="107"/>
      <c r="I80" s="107"/>
      <c r="J80" s="111"/>
      <c r="K80" s="111"/>
      <c r="L80" s="111"/>
      <c r="M80" s="111"/>
      <c r="N80" s="117"/>
      <c r="O80" s="117"/>
      <c r="P80" s="117"/>
      <c r="Q80" s="117"/>
      <c r="R80" s="117"/>
      <c r="S80" s="117"/>
      <c r="T80" s="117"/>
    </row>
    <row r="81" spans="1:20" s="68" customFormat="1" ht="18" hidden="1" customHeight="1">
      <c r="A81" s="69">
        <v>2</v>
      </c>
      <c r="B81" s="228">
        <f>+'Dramakan hosqer'!B93</f>
        <v>0</v>
      </c>
      <c r="C81" s="222"/>
      <c r="D81" s="222">
        <f>+'Dramakan hosqer'!D93</f>
        <v>0</v>
      </c>
      <c r="E81" s="222">
        <f>D81-C81</f>
        <v>0</v>
      </c>
      <c r="F81" s="222"/>
      <c r="G81" s="98"/>
      <c r="H81" s="107"/>
      <c r="I81" s="107"/>
      <c r="J81" s="97"/>
      <c r="K81" s="97"/>
      <c r="L81" s="97"/>
      <c r="M81" s="97"/>
      <c r="N81" s="93"/>
      <c r="O81" s="93"/>
      <c r="P81" s="93"/>
      <c r="Q81" s="93"/>
      <c r="R81" s="93"/>
      <c r="S81" s="93"/>
      <c r="T81" s="93"/>
    </row>
    <row r="82" spans="1:20" s="37" customFormat="1" ht="43.5" customHeight="1">
      <c r="A82" s="11" t="s">
        <v>35</v>
      </c>
      <c r="B82" s="12" t="s">
        <v>36</v>
      </c>
      <c r="C82" s="231">
        <f>C6+C7-C22</f>
        <v>182.60000000002037</v>
      </c>
      <c r="D82" s="231">
        <f>D6+D7-D22</f>
        <v>294.70000000001164</v>
      </c>
      <c r="E82" s="231">
        <f t="shared" si="3"/>
        <v>112.09999999999127</v>
      </c>
      <c r="F82" s="213"/>
      <c r="G82" s="126"/>
      <c r="H82" s="107"/>
      <c r="I82" s="107"/>
      <c r="J82" s="113"/>
      <c r="K82" s="113"/>
      <c r="L82" s="113"/>
      <c r="M82" s="113"/>
      <c r="N82" s="119"/>
      <c r="O82" s="119"/>
      <c r="P82" s="119"/>
      <c r="Q82" s="119"/>
      <c r="R82" s="119"/>
      <c r="S82" s="119"/>
      <c r="T82" s="119"/>
    </row>
    <row r="83" spans="1:20" s="20" customFormat="1" ht="29.25" customHeight="1">
      <c r="A83" s="18"/>
      <c r="B83" s="18"/>
      <c r="C83" s="18"/>
      <c r="D83" s="18"/>
      <c r="E83" s="18"/>
      <c r="F83" s="18"/>
      <c r="G83" s="122"/>
      <c r="H83" s="107"/>
      <c r="I83" s="107"/>
      <c r="J83" s="108"/>
      <c r="K83" s="108"/>
      <c r="L83" s="108"/>
      <c r="M83" s="108"/>
      <c r="N83" s="115"/>
      <c r="O83" s="115"/>
      <c r="P83" s="115"/>
      <c r="Q83" s="115"/>
      <c r="R83" s="115"/>
      <c r="S83" s="115"/>
      <c r="T83" s="115"/>
    </row>
    <row r="84" spans="1:20" s="20" customFormat="1" ht="25.5" customHeight="1">
      <c r="B84" s="553" t="s">
        <v>279</v>
      </c>
      <c r="C84" s="553"/>
      <c r="D84" s="552" t="str">
        <f>+'Ekamut-caxs'!D82</f>
        <v>Սուրեն Գևորգյան</v>
      </c>
      <c r="E84" s="549"/>
      <c r="F84" s="113"/>
      <c r="G84" s="122"/>
      <c r="H84" s="107"/>
      <c r="I84" s="107"/>
      <c r="J84" s="108"/>
      <c r="K84" s="108"/>
      <c r="L84" s="108"/>
      <c r="M84" s="108"/>
      <c r="N84" s="115"/>
      <c r="O84" s="115"/>
      <c r="P84" s="115"/>
      <c r="Q84" s="115"/>
      <c r="R84" s="115"/>
      <c r="S84" s="115"/>
      <c r="T84" s="115"/>
    </row>
    <row r="85" spans="1:20" ht="13.5" customHeight="1">
      <c r="A85" s="20"/>
      <c r="B85" s="20" t="s">
        <v>3</v>
      </c>
      <c r="C85" s="20"/>
      <c r="D85" s="551" t="s">
        <v>91</v>
      </c>
      <c r="E85" s="551"/>
      <c r="F85" s="284"/>
    </row>
    <row r="86" spans="1:20" s="17" customFormat="1" ht="22.5" customHeight="1">
      <c r="A86" s="18"/>
      <c r="B86" s="37" t="s">
        <v>5</v>
      </c>
      <c r="C86" s="18"/>
      <c r="D86" s="549" t="str">
        <f>+'Ekamut-caxs'!D84</f>
        <v>Անի Ամիրխանյան</v>
      </c>
      <c r="E86" s="549"/>
      <c r="F86" s="113"/>
      <c r="G86" s="120"/>
      <c r="H86" s="107"/>
      <c r="I86" s="107"/>
      <c r="J86" s="107"/>
      <c r="K86" s="107"/>
      <c r="L86" s="107"/>
      <c r="M86" s="107"/>
      <c r="N86" s="114"/>
      <c r="O86" s="114"/>
      <c r="P86" s="114"/>
      <c r="Q86" s="114"/>
      <c r="R86" s="114"/>
      <c r="S86" s="114"/>
      <c r="T86" s="114"/>
    </row>
    <row r="87" spans="1:20" s="17" customFormat="1" ht="12" customHeight="1">
      <c r="A87" s="18"/>
      <c r="B87" s="18"/>
      <c r="C87" s="18"/>
      <c r="D87" s="551" t="s">
        <v>91</v>
      </c>
      <c r="E87" s="551"/>
      <c r="F87" s="284"/>
      <c r="G87" s="120"/>
      <c r="H87" s="107"/>
      <c r="I87" s="107"/>
      <c r="J87" s="107"/>
      <c r="K87" s="107"/>
      <c r="L87" s="107"/>
      <c r="M87" s="107"/>
      <c r="N87" s="114"/>
      <c r="O87" s="114"/>
      <c r="P87" s="114"/>
      <c r="Q87" s="114"/>
      <c r="R87" s="114"/>
      <c r="S87" s="114"/>
      <c r="T87" s="114"/>
    </row>
    <row r="88" spans="1:20" s="17" customFormat="1">
      <c r="A88" s="18"/>
      <c r="B88" s="146" t="s">
        <v>1</v>
      </c>
      <c r="C88" s="18"/>
      <c r="D88" s="18"/>
      <c r="E88" s="18"/>
      <c r="F88" s="18"/>
      <c r="G88" s="120"/>
      <c r="H88" s="107"/>
      <c r="I88" s="107"/>
      <c r="J88" s="107"/>
      <c r="K88" s="107"/>
      <c r="L88" s="107"/>
      <c r="M88" s="107"/>
      <c r="N88" s="114"/>
      <c r="O88" s="114"/>
      <c r="P88" s="114"/>
      <c r="Q88" s="114"/>
      <c r="R88" s="114"/>
      <c r="S88" s="114"/>
      <c r="T88" s="114"/>
    </row>
    <row r="89" spans="1:20" s="17" customFormat="1">
      <c r="G89" s="120"/>
      <c r="H89" s="107"/>
      <c r="I89" s="107"/>
      <c r="J89" s="107"/>
      <c r="K89" s="107"/>
      <c r="L89" s="107"/>
      <c r="M89" s="107"/>
      <c r="N89" s="114"/>
      <c r="O89" s="114"/>
      <c r="P89" s="114"/>
      <c r="Q89" s="114"/>
      <c r="R89" s="114"/>
      <c r="S89" s="114"/>
      <c r="T89" s="114"/>
    </row>
    <row r="90" spans="1:20" s="17" customFormat="1">
      <c r="G90" s="120"/>
      <c r="H90" s="107"/>
      <c r="I90" s="107"/>
      <c r="J90" s="107"/>
      <c r="K90" s="107"/>
      <c r="L90" s="107"/>
      <c r="M90" s="107"/>
      <c r="N90" s="114"/>
      <c r="O90" s="114"/>
      <c r="P90" s="114"/>
      <c r="Q90" s="114"/>
      <c r="R90" s="114"/>
      <c r="S90" s="114"/>
      <c r="T90" s="114"/>
    </row>
    <row r="91" spans="1:20" s="17" customFormat="1">
      <c r="G91" s="120"/>
      <c r="H91" s="107"/>
      <c r="I91" s="107"/>
      <c r="J91" s="107"/>
      <c r="K91" s="107"/>
      <c r="L91" s="107"/>
      <c r="M91" s="107"/>
      <c r="N91" s="114"/>
      <c r="O91" s="114"/>
      <c r="P91" s="114"/>
      <c r="Q91" s="114"/>
      <c r="R91" s="114"/>
      <c r="S91" s="114"/>
      <c r="T91" s="114"/>
    </row>
    <row r="92" spans="1:20" s="17" customFormat="1">
      <c r="G92" s="120"/>
      <c r="H92" s="107"/>
      <c r="I92" s="107"/>
      <c r="J92" s="107"/>
      <c r="K92" s="107"/>
      <c r="L92" s="107"/>
      <c r="M92" s="107"/>
      <c r="N92" s="114"/>
      <c r="O92" s="114"/>
      <c r="P92" s="114"/>
      <c r="Q92" s="114"/>
      <c r="R92" s="114"/>
      <c r="S92" s="114"/>
      <c r="T92" s="114"/>
    </row>
    <row r="93" spans="1:20" s="17" customFormat="1">
      <c r="G93" s="120"/>
      <c r="H93" s="107"/>
      <c r="I93" s="107"/>
      <c r="J93" s="107"/>
      <c r="K93" s="107"/>
      <c r="L93" s="107"/>
      <c r="M93" s="107"/>
      <c r="N93" s="114"/>
      <c r="O93" s="114"/>
      <c r="P93" s="114"/>
      <c r="Q93" s="114"/>
      <c r="R93" s="114"/>
      <c r="S93" s="114"/>
      <c r="T93" s="114"/>
    </row>
    <row r="94" spans="1:20" s="17" customFormat="1">
      <c r="G94" s="120"/>
      <c r="H94" s="107"/>
      <c r="I94" s="107"/>
      <c r="J94" s="107"/>
      <c r="K94" s="107"/>
      <c r="L94" s="107"/>
      <c r="M94" s="107"/>
      <c r="N94" s="114"/>
      <c r="O94" s="114"/>
      <c r="P94" s="114"/>
      <c r="Q94" s="114"/>
      <c r="R94" s="114"/>
      <c r="S94" s="114"/>
      <c r="T94" s="114"/>
    </row>
    <row r="95" spans="1:20" s="17" customFormat="1">
      <c r="G95" s="120"/>
      <c r="H95" s="107"/>
      <c r="I95" s="107"/>
      <c r="J95" s="107"/>
      <c r="K95" s="107"/>
      <c r="L95" s="107"/>
      <c r="M95" s="107"/>
      <c r="N95" s="114"/>
      <c r="O95" s="114"/>
      <c r="P95" s="114"/>
      <c r="Q95" s="114"/>
      <c r="R95" s="114"/>
      <c r="S95" s="114"/>
      <c r="T95" s="114"/>
    </row>
    <row r="96" spans="1:20" s="17" customFormat="1">
      <c r="G96" s="120"/>
      <c r="H96" s="107"/>
      <c r="I96" s="107"/>
      <c r="J96" s="107"/>
      <c r="K96" s="107"/>
      <c r="L96" s="107"/>
      <c r="M96" s="107"/>
      <c r="N96" s="114"/>
      <c r="O96" s="114"/>
      <c r="P96" s="114"/>
      <c r="Q96" s="114"/>
      <c r="R96" s="114"/>
      <c r="S96" s="114"/>
      <c r="T96" s="114"/>
    </row>
    <row r="97" spans="7:20" s="17" customFormat="1">
      <c r="G97" s="120"/>
      <c r="H97" s="107"/>
      <c r="I97" s="107"/>
      <c r="J97" s="107"/>
      <c r="K97" s="107"/>
      <c r="L97" s="107"/>
      <c r="M97" s="107"/>
      <c r="N97" s="114"/>
      <c r="O97" s="114"/>
      <c r="P97" s="114"/>
      <c r="Q97" s="114"/>
      <c r="R97" s="114"/>
      <c r="S97" s="114"/>
      <c r="T97" s="114"/>
    </row>
    <row r="98" spans="7:20" s="17" customFormat="1">
      <c r="G98" s="120"/>
      <c r="H98" s="107"/>
      <c r="I98" s="107"/>
      <c r="J98" s="107"/>
      <c r="K98" s="107"/>
      <c r="L98" s="107"/>
      <c r="M98" s="107"/>
      <c r="N98" s="114"/>
      <c r="O98" s="114"/>
      <c r="P98" s="114"/>
      <c r="Q98" s="114"/>
      <c r="R98" s="114"/>
      <c r="S98" s="114"/>
      <c r="T98" s="114"/>
    </row>
    <row r="99" spans="7:20" s="17" customFormat="1">
      <c r="G99" s="120"/>
      <c r="H99" s="107"/>
      <c r="I99" s="107"/>
      <c r="J99" s="107"/>
      <c r="K99" s="107"/>
      <c r="L99" s="107"/>
      <c r="M99" s="107"/>
      <c r="N99" s="114"/>
      <c r="O99" s="114"/>
      <c r="P99" s="114"/>
      <c r="Q99" s="114"/>
      <c r="R99" s="114"/>
      <c r="S99" s="114"/>
      <c r="T99" s="114"/>
    </row>
    <row r="100" spans="7:20" s="17" customFormat="1">
      <c r="G100" s="120"/>
      <c r="H100" s="107"/>
      <c r="I100" s="107"/>
      <c r="J100" s="107"/>
      <c r="K100" s="107"/>
      <c r="L100" s="107"/>
      <c r="M100" s="107"/>
      <c r="N100" s="114"/>
      <c r="O100" s="114"/>
      <c r="P100" s="114"/>
      <c r="Q100" s="114"/>
      <c r="R100" s="114"/>
      <c r="S100" s="114"/>
      <c r="T100" s="114"/>
    </row>
    <row r="101" spans="7:20" s="17" customFormat="1">
      <c r="G101" s="120"/>
      <c r="H101" s="107"/>
      <c r="I101" s="107"/>
      <c r="J101" s="107"/>
      <c r="K101" s="107"/>
      <c r="L101" s="107"/>
      <c r="M101" s="107"/>
      <c r="N101" s="114"/>
      <c r="O101" s="114"/>
      <c r="P101" s="114"/>
      <c r="Q101" s="114"/>
      <c r="R101" s="114"/>
      <c r="S101" s="114"/>
      <c r="T101" s="114"/>
    </row>
    <row r="102" spans="7:20" s="17" customFormat="1">
      <c r="G102" s="120"/>
      <c r="H102" s="107"/>
      <c r="I102" s="107"/>
      <c r="J102" s="107"/>
      <c r="K102" s="107"/>
      <c r="L102" s="107"/>
      <c r="M102" s="107"/>
      <c r="N102" s="114"/>
      <c r="O102" s="114"/>
      <c r="P102" s="114"/>
      <c r="Q102" s="114"/>
      <c r="R102" s="114"/>
      <c r="S102" s="114"/>
      <c r="T102" s="114"/>
    </row>
    <row r="103" spans="7:20" s="17" customFormat="1">
      <c r="G103" s="120"/>
      <c r="H103" s="107"/>
      <c r="I103" s="107"/>
      <c r="J103" s="107"/>
      <c r="K103" s="107"/>
      <c r="L103" s="107"/>
      <c r="M103" s="107"/>
      <c r="N103" s="114"/>
      <c r="O103" s="114"/>
      <c r="P103" s="114"/>
      <c r="Q103" s="114"/>
      <c r="R103" s="114"/>
      <c r="S103" s="114"/>
      <c r="T103" s="114"/>
    </row>
    <row r="104" spans="7:20" s="17" customFormat="1">
      <c r="G104" s="120"/>
      <c r="H104" s="107"/>
      <c r="I104" s="107"/>
      <c r="J104" s="107"/>
      <c r="K104" s="107"/>
      <c r="L104" s="107"/>
      <c r="M104" s="107"/>
      <c r="N104" s="114"/>
      <c r="O104" s="114"/>
      <c r="P104" s="114"/>
      <c r="Q104" s="114"/>
      <c r="R104" s="114"/>
      <c r="S104" s="114"/>
      <c r="T104" s="114"/>
    </row>
    <row r="105" spans="7:20" s="17" customFormat="1">
      <c r="G105" s="120"/>
      <c r="H105" s="107"/>
      <c r="I105" s="107"/>
      <c r="J105" s="107"/>
      <c r="K105" s="107"/>
      <c r="L105" s="107"/>
      <c r="M105" s="107"/>
      <c r="N105" s="114"/>
      <c r="O105" s="114"/>
      <c r="P105" s="114"/>
      <c r="Q105" s="114"/>
      <c r="R105" s="114"/>
      <c r="S105" s="114"/>
      <c r="T105" s="114"/>
    </row>
    <row r="106" spans="7:20" s="17" customFormat="1">
      <c r="G106" s="120"/>
      <c r="H106" s="107"/>
      <c r="I106" s="107"/>
      <c r="J106" s="107"/>
      <c r="K106" s="107"/>
      <c r="L106" s="107"/>
      <c r="M106" s="107"/>
      <c r="N106" s="114"/>
      <c r="O106" s="114"/>
      <c r="P106" s="114"/>
      <c r="Q106" s="114"/>
      <c r="R106" s="114"/>
      <c r="S106" s="114"/>
      <c r="T106" s="114"/>
    </row>
    <row r="107" spans="7:20" s="17" customFormat="1">
      <c r="G107" s="120"/>
      <c r="H107" s="107"/>
      <c r="I107" s="107"/>
      <c r="J107" s="107"/>
      <c r="K107" s="107"/>
      <c r="L107" s="107"/>
      <c r="M107" s="107"/>
      <c r="N107" s="114"/>
      <c r="O107" s="114"/>
      <c r="P107" s="114"/>
      <c r="Q107" s="114"/>
      <c r="R107" s="114"/>
      <c r="S107" s="114"/>
      <c r="T107" s="114"/>
    </row>
    <row r="108" spans="7:20" s="17" customFormat="1">
      <c r="G108" s="120"/>
      <c r="H108" s="107"/>
      <c r="I108" s="107"/>
      <c r="J108" s="107"/>
      <c r="K108" s="107"/>
      <c r="L108" s="107"/>
      <c r="M108" s="107"/>
      <c r="N108" s="114"/>
      <c r="O108" s="114"/>
      <c r="P108" s="114"/>
      <c r="Q108" s="114"/>
      <c r="R108" s="114"/>
      <c r="S108" s="114"/>
      <c r="T108" s="114"/>
    </row>
    <row r="109" spans="7:20" s="17" customFormat="1">
      <c r="G109" s="120"/>
      <c r="H109" s="107"/>
      <c r="I109" s="107"/>
      <c r="J109" s="107"/>
      <c r="K109" s="107"/>
      <c r="L109" s="107"/>
      <c r="M109" s="107"/>
      <c r="N109" s="114"/>
      <c r="O109" s="114"/>
      <c r="P109" s="114"/>
      <c r="Q109" s="114"/>
      <c r="R109" s="114"/>
      <c r="S109" s="114"/>
      <c r="T109" s="114"/>
    </row>
    <row r="110" spans="7:20" s="17" customFormat="1">
      <c r="G110" s="120"/>
      <c r="H110" s="107"/>
      <c r="I110" s="107"/>
      <c r="J110" s="107"/>
      <c r="K110" s="107"/>
      <c r="L110" s="107"/>
      <c r="M110" s="107"/>
      <c r="N110" s="114"/>
      <c r="O110" s="114"/>
      <c r="P110" s="114"/>
      <c r="Q110" s="114"/>
      <c r="R110" s="114"/>
      <c r="S110" s="114"/>
      <c r="T110" s="114"/>
    </row>
    <row r="111" spans="7:20" s="17" customFormat="1">
      <c r="G111" s="120"/>
      <c r="H111" s="107"/>
      <c r="I111" s="107"/>
      <c r="J111" s="107"/>
      <c r="K111" s="107"/>
      <c r="L111" s="107"/>
      <c r="M111" s="107"/>
      <c r="N111" s="114"/>
      <c r="O111" s="114"/>
      <c r="P111" s="114"/>
      <c r="Q111" s="114"/>
      <c r="R111" s="114"/>
      <c r="S111" s="114"/>
      <c r="T111" s="114"/>
    </row>
    <row r="112" spans="7:20" s="17" customFormat="1">
      <c r="G112" s="120"/>
      <c r="H112" s="107"/>
      <c r="I112" s="107"/>
      <c r="J112" s="107"/>
      <c r="K112" s="107"/>
      <c r="L112" s="107"/>
      <c r="M112" s="107"/>
      <c r="N112" s="114"/>
      <c r="O112" s="114"/>
      <c r="P112" s="114"/>
      <c r="Q112" s="114"/>
      <c r="R112" s="114"/>
      <c r="S112" s="114"/>
      <c r="T112" s="114"/>
    </row>
    <row r="113" spans="7:20" s="17" customFormat="1">
      <c r="G113" s="120"/>
      <c r="H113" s="107"/>
      <c r="I113" s="107"/>
      <c r="J113" s="107"/>
      <c r="K113" s="107"/>
      <c r="L113" s="107"/>
      <c r="M113" s="107"/>
      <c r="N113" s="114"/>
      <c r="O113" s="114"/>
      <c r="P113" s="114"/>
      <c r="Q113" s="114"/>
      <c r="R113" s="114"/>
      <c r="S113" s="114"/>
      <c r="T113" s="114"/>
    </row>
    <row r="114" spans="7:20" s="17" customFormat="1">
      <c r="G114" s="120"/>
      <c r="H114" s="107"/>
      <c r="I114" s="107"/>
      <c r="J114" s="107"/>
      <c r="K114" s="107"/>
      <c r="L114" s="107"/>
      <c r="M114" s="107"/>
      <c r="N114" s="114"/>
      <c r="O114" s="114"/>
      <c r="P114" s="114"/>
      <c r="Q114" s="114"/>
      <c r="R114" s="114"/>
      <c r="S114" s="114"/>
      <c r="T114" s="114"/>
    </row>
    <row r="115" spans="7:20" s="17" customFormat="1">
      <c r="G115" s="120"/>
      <c r="H115" s="107"/>
      <c r="I115" s="107"/>
      <c r="J115" s="107"/>
      <c r="K115" s="107"/>
      <c r="L115" s="107"/>
      <c r="M115" s="107"/>
      <c r="N115" s="114"/>
      <c r="O115" s="114"/>
      <c r="P115" s="114"/>
      <c r="Q115" s="114"/>
      <c r="R115" s="114"/>
      <c r="S115" s="114"/>
      <c r="T115" s="114"/>
    </row>
    <row r="116" spans="7:20" s="17" customFormat="1">
      <c r="G116" s="120"/>
      <c r="H116" s="107"/>
      <c r="I116" s="107"/>
      <c r="J116" s="107"/>
      <c r="K116" s="107"/>
      <c r="L116" s="107"/>
      <c r="M116" s="107"/>
      <c r="N116" s="114"/>
      <c r="O116" s="114"/>
      <c r="P116" s="114"/>
      <c r="Q116" s="114"/>
      <c r="R116" s="114"/>
      <c r="S116" s="114"/>
      <c r="T116" s="114"/>
    </row>
    <row r="117" spans="7:20" s="17" customFormat="1">
      <c r="G117" s="120"/>
      <c r="H117" s="107"/>
      <c r="I117" s="107"/>
      <c r="J117" s="107"/>
      <c r="K117" s="107"/>
      <c r="L117" s="107"/>
      <c r="M117" s="107"/>
      <c r="N117" s="114"/>
      <c r="O117" s="114"/>
      <c r="P117" s="114"/>
      <c r="Q117" s="114"/>
      <c r="R117" s="114"/>
      <c r="S117" s="114"/>
      <c r="T117" s="114"/>
    </row>
    <row r="118" spans="7:20" s="17" customFormat="1">
      <c r="G118" s="120"/>
      <c r="H118" s="107"/>
      <c r="I118" s="107"/>
      <c r="J118" s="107"/>
      <c r="K118" s="107"/>
      <c r="L118" s="107"/>
      <c r="M118" s="107"/>
      <c r="N118" s="114"/>
      <c r="O118" s="114"/>
      <c r="P118" s="114"/>
      <c r="Q118" s="114"/>
      <c r="R118" s="114"/>
      <c r="S118" s="114"/>
      <c r="T118" s="114"/>
    </row>
    <row r="119" spans="7:20" s="17" customFormat="1">
      <c r="G119" s="120"/>
      <c r="H119" s="107"/>
      <c r="I119" s="107"/>
      <c r="J119" s="107"/>
      <c r="K119" s="107"/>
      <c r="L119" s="107"/>
      <c r="M119" s="107"/>
      <c r="N119" s="114"/>
      <c r="O119" s="114"/>
      <c r="P119" s="114"/>
      <c r="Q119" s="114"/>
      <c r="R119" s="114"/>
      <c r="S119" s="114"/>
      <c r="T119" s="114"/>
    </row>
  </sheetData>
  <sheetProtection formatCells="0" formatColumns="0" formatRows="0" insertColumns="0" insertRows="0" insertHyperlinks="0" deleteColumns="0" deleteRows="0" sort="0" autoFilter="0" pivotTables="0"/>
  <mergeCells count="8">
    <mergeCell ref="D87:E87"/>
    <mergeCell ref="D84:E84"/>
    <mergeCell ref="D85:E85"/>
    <mergeCell ref="D86:E86"/>
    <mergeCell ref="A1:F1"/>
    <mergeCell ref="A2:F2"/>
    <mergeCell ref="A3:F3"/>
    <mergeCell ref="B84:C84"/>
  </mergeCells>
  <pageMargins left="0.13" right="0.13" top="0.18" bottom="0.18" header="0.12" footer="0.1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9" workbookViewId="0">
      <selection activeCell="F8" sqref="F8"/>
    </sheetView>
  </sheetViews>
  <sheetFormatPr defaultColWidth="9.140625" defaultRowHeight="13.5"/>
  <cols>
    <col min="1" max="1" width="4.85546875" style="12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61" customFormat="1" ht="22.5" customHeight="1">
      <c r="A1" s="554" t="s">
        <v>66</v>
      </c>
      <c r="B1" s="554"/>
      <c r="C1" s="554"/>
      <c r="D1" s="554"/>
      <c r="E1" s="554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</row>
    <row r="2" spans="1:22" s="128" customFormat="1" ht="33" customHeight="1">
      <c r="A2" s="555" t="str">
        <f>+'Ekamut-caxs'!A14:D14</f>
        <v xml:space="preserve">Երևան քաղաքի Քանաքեռ-Զեյթուն համայնքի «Անուշավան Տեր-Ղևոնդյանի անվան N 1 երաժշտական դպրոց» ՀՈԱԿ-ի  </v>
      </c>
      <c r="B2" s="556"/>
      <c r="C2" s="556"/>
      <c r="D2" s="556"/>
      <c r="E2" s="55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8" customFormat="1" ht="24" customHeight="1">
      <c r="A3" s="557" t="s">
        <v>130</v>
      </c>
      <c r="B3" s="557"/>
      <c r="C3" s="557"/>
      <c r="D3" s="557"/>
      <c r="E3" s="55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5" customFormat="1" ht="16.5" customHeight="1">
      <c r="A4" s="558" t="s">
        <v>272</v>
      </c>
      <c r="B4" s="558"/>
      <c r="C4" s="558"/>
      <c r="D4" s="558"/>
      <c r="E4" s="558"/>
      <c r="F4" s="162"/>
      <c r="G4" s="163"/>
      <c r="H4" s="163"/>
      <c r="I4" s="163"/>
      <c r="J4" s="163"/>
      <c r="K4" s="163"/>
      <c r="L4" s="163"/>
      <c r="M4" s="164"/>
      <c r="N4" s="164"/>
      <c r="O4" s="164"/>
      <c r="P4" s="164"/>
      <c r="Q4" s="164"/>
      <c r="R4" s="164"/>
      <c r="S4" s="164"/>
      <c r="T4" s="164"/>
      <c r="U4" s="164"/>
      <c r="V4" s="164"/>
    </row>
    <row r="5" spans="1:22" ht="13.5" customHeight="1">
      <c r="D5" s="166"/>
      <c r="E5" s="166" t="s">
        <v>122</v>
      </c>
    </row>
    <row r="6" spans="1:22" s="171" customFormat="1" ht="56.25" customHeight="1">
      <c r="A6" s="167" t="s">
        <v>2</v>
      </c>
      <c r="B6" s="168" t="s">
        <v>131</v>
      </c>
      <c r="C6" s="167" t="s">
        <v>132</v>
      </c>
      <c r="D6" s="167" t="s">
        <v>133</v>
      </c>
      <c r="E6" s="169" t="s">
        <v>134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</row>
    <row r="7" spans="1:22" s="128" customFormat="1" ht="21.75" customHeight="1">
      <c r="A7" s="559" t="s">
        <v>135</v>
      </c>
      <c r="B7" s="560"/>
      <c r="C7" s="560"/>
      <c r="D7" s="196"/>
      <c r="E7" s="19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53" customFormat="1" ht="21.75" customHeight="1">
      <c r="A8" s="172">
        <v>1</v>
      </c>
      <c r="B8" s="173" t="s">
        <v>136</v>
      </c>
      <c r="C8" s="172"/>
      <c r="D8" s="174">
        <f>SUM(D9:D29)</f>
        <v>1.1000000000000001</v>
      </c>
      <c r="E8" s="175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176">
        <v>1.1000000000000001</v>
      </c>
      <c r="B9" s="178" t="s">
        <v>280</v>
      </c>
      <c r="C9" s="176" t="s">
        <v>148</v>
      </c>
      <c r="D9" s="29">
        <v>1.1000000000000001</v>
      </c>
      <c r="E9" s="29"/>
    </row>
    <row r="10" spans="1:22" ht="27" hidden="1" customHeight="1">
      <c r="A10" s="176">
        <v>1.2</v>
      </c>
      <c r="B10" s="177" t="s">
        <v>138</v>
      </c>
      <c r="C10" s="176" t="s">
        <v>139</v>
      </c>
      <c r="D10" s="29"/>
      <c r="E10" s="29"/>
    </row>
    <row r="11" spans="1:22" ht="27" hidden="1" customHeight="1">
      <c r="A11" s="176">
        <v>1.3</v>
      </c>
      <c r="B11" s="177" t="s">
        <v>140</v>
      </c>
      <c r="C11" s="176" t="s">
        <v>141</v>
      </c>
      <c r="D11" s="29"/>
      <c r="E11" s="29"/>
    </row>
    <row r="12" spans="1:22" ht="27" hidden="1" customHeight="1">
      <c r="A12" s="176">
        <v>1.4</v>
      </c>
      <c r="B12" s="178" t="s">
        <v>142</v>
      </c>
      <c r="C12" s="179" t="s">
        <v>143</v>
      </c>
      <c r="D12" s="29"/>
      <c r="E12" s="29"/>
    </row>
    <row r="13" spans="1:22" ht="27" hidden="1" customHeight="1">
      <c r="A13" s="176">
        <v>1.5</v>
      </c>
      <c r="B13" s="178"/>
      <c r="C13" s="176" t="s">
        <v>144</v>
      </c>
      <c r="D13" s="29"/>
      <c r="E13" s="29"/>
    </row>
    <row r="14" spans="1:22" ht="18" hidden="1" customHeight="1">
      <c r="A14" s="176">
        <v>1.6</v>
      </c>
      <c r="B14" s="177" t="s">
        <v>189</v>
      </c>
      <c r="C14" s="176" t="s">
        <v>145</v>
      </c>
      <c r="D14" s="29"/>
      <c r="E14" s="29"/>
    </row>
    <row r="15" spans="1:22" ht="33.75" hidden="1" customHeight="1">
      <c r="A15" s="176">
        <v>1.7</v>
      </c>
      <c r="B15" s="178"/>
      <c r="C15" s="176" t="s">
        <v>167</v>
      </c>
      <c r="D15" s="29"/>
      <c r="E15" s="29"/>
    </row>
    <row r="16" spans="1:22" ht="22.5" hidden="1" customHeight="1">
      <c r="A16" s="176">
        <v>1.8</v>
      </c>
      <c r="B16" s="178"/>
      <c r="C16" s="180" t="s">
        <v>166</v>
      </c>
      <c r="D16" s="29"/>
      <c r="E16" s="29"/>
    </row>
    <row r="17" spans="1:22" ht="18" hidden="1" customHeight="1">
      <c r="A17" s="176">
        <v>1.9</v>
      </c>
      <c r="B17" s="178"/>
      <c r="C17" s="180"/>
      <c r="D17" s="29"/>
      <c r="E17" s="29"/>
    </row>
    <row r="18" spans="1:22" ht="18" hidden="1" customHeight="1">
      <c r="A18" s="181">
        <v>2</v>
      </c>
      <c r="B18" s="178"/>
      <c r="C18" s="180"/>
      <c r="D18" s="29"/>
      <c r="E18" s="29"/>
    </row>
    <row r="19" spans="1:22" ht="18" hidden="1" customHeight="1">
      <c r="A19" s="176">
        <v>2.1</v>
      </c>
      <c r="B19" s="178"/>
      <c r="C19" s="180"/>
      <c r="D19" s="29"/>
      <c r="E19" s="29"/>
    </row>
    <row r="20" spans="1:22" ht="18" hidden="1" customHeight="1">
      <c r="A20" s="176">
        <v>2.2000000000000002</v>
      </c>
      <c r="B20" s="178"/>
      <c r="C20" s="180"/>
      <c r="D20" s="29"/>
      <c r="E20" s="29"/>
    </row>
    <row r="21" spans="1:22" ht="18" hidden="1" customHeight="1">
      <c r="A21" s="176">
        <v>2.2999999999999998</v>
      </c>
      <c r="B21" s="178"/>
      <c r="C21" s="180"/>
      <c r="D21" s="29"/>
      <c r="E21" s="29"/>
    </row>
    <row r="22" spans="1:22" ht="27.75" hidden="1" customHeight="1">
      <c r="A22" s="176">
        <v>2.4</v>
      </c>
      <c r="B22" s="178"/>
      <c r="C22" s="180"/>
      <c r="D22" s="29"/>
      <c r="E22" s="29"/>
    </row>
    <row r="23" spans="1:22" ht="27.75" hidden="1" customHeight="1">
      <c r="A23" s="176">
        <v>2.5</v>
      </c>
      <c r="B23" s="178" t="s">
        <v>146</v>
      </c>
      <c r="C23" s="176" t="s">
        <v>33</v>
      </c>
      <c r="D23" s="29"/>
      <c r="E23" s="29"/>
    </row>
    <row r="24" spans="1:22" ht="27.75" hidden="1" customHeight="1">
      <c r="A24" s="176">
        <v>2.6</v>
      </c>
      <c r="B24" s="178" t="s">
        <v>146</v>
      </c>
      <c r="C24" s="176" t="s">
        <v>46</v>
      </c>
      <c r="D24" s="29"/>
      <c r="E24" s="29"/>
    </row>
    <row r="25" spans="1:22" ht="27.75" hidden="1" customHeight="1">
      <c r="A25" s="176">
        <v>2.7</v>
      </c>
      <c r="B25" s="178" t="s">
        <v>146</v>
      </c>
      <c r="C25" s="176" t="s">
        <v>147</v>
      </c>
      <c r="D25" s="29"/>
      <c r="E25" s="29"/>
    </row>
    <row r="26" spans="1:22" ht="27.75" hidden="1" customHeight="1">
      <c r="A26" s="176">
        <v>2.8</v>
      </c>
      <c r="B26" s="178" t="s">
        <v>146</v>
      </c>
      <c r="C26" s="176" t="s">
        <v>148</v>
      </c>
      <c r="D26" s="29"/>
      <c r="E26" s="29"/>
    </row>
    <row r="27" spans="1:22" ht="27" hidden="1" customHeight="1">
      <c r="A27" s="176">
        <v>2.9</v>
      </c>
      <c r="B27" s="177" t="s">
        <v>149</v>
      </c>
      <c r="C27" s="176" t="s">
        <v>150</v>
      </c>
      <c r="D27" s="29"/>
      <c r="E27" s="29"/>
    </row>
    <row r="28" spans="1:22" ht="26.25" hidden="1" customHeight="1">
      <c r="A28" s="182">
        <v>2.1</v>
      </c>
      <c r="B28" s="178" t="s">
        <v>151</v>
      </c>
      <c r="C28" s="176" t="s">
        <v>152</v>
      </c>
      <c r="D28" s="29"/>
      <c r="E28" s="29"/>
    </row>
    <row r="29" spans="1:22" ht="26.25" hidden="1" customHeight="1">
      <c r="A29" s="182">
        <v>2.11</v>
      </c>
      <c r="B29" s="178"/>
      <c r="C29" s="180" t="s">
        <v>153</v>
      </c>
      <c r="D29" s="29"/>
      <c r="E29" s="29"/>
    </row>
    <row r="30" spans="1:22" s="153" customFormat="1" ht="34.5" hidden="1" customHeight="1">
      <c r="A30" s="172">
        <v>2</v>
      </c>
      <c r="B30" s="183" t="s">
        <v>154</v>
      </c>
      <c r="C30" s="172"/>
      <c r="D30" s="174">
        <f>SUM(D31:D33)</f>
        <v>0</v>
      </c>
      <c r="E30" s="175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hidden="1" customHeight="1">
      <c r="A31" s="176">
        <v>2.1</v>
      </c>
      <c r="B31" s="178"/>
      <c r="C31" s="176" t="s">
        <v>155</v>
      </c>
      <c r="D31" s="29"/>
      <c r="E31" s="29"/>
    </row>
    <row r="32" spans="1:22" ht="21" hidden="1" customHeight="1">
      <c r="A32" s="176">
        <v>2.2000000000000002</v>
      </c>
      <c r="B32" s="178" t="s">
        <v>156</v>
      </c>
      <c r="C32" s="176" t="s">
        <v>157</v>
      </c>
      <c r="D32" s="29"/>
      <c r="E32" s="29"/>
    </row>
    <row r="33" spans="1:22" ht="26.25" hidden="1" customHeight="1">
      <c r="A33" s="176">
        <v>2.2999999999999998</v>
      </c>
      <c r="B33" s="178" t="s">
        <v>156</v>
      </c>
      <c r="C33" s="176" t="s">
        <v>158</v>
      </c>
      <c r="D33" s="29"/>
      <c r="E33" s="184"/>
    </row>
    <row r="34" spans="1:22" s="161" customFormat="1" ht="21.75" customHeight="1">
      <c r="A34" s="58"/>
      <c r="B34" s="185" t="s">
        <v>68</v>
      </c>
      <c r="C34" s="186"/>
      <c r="D34" s="187">
        <f>D8+D30</f>
        <v>1.1000000000000001</v>
      </c>
      <c r="E34" s="188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</row>
    <row r="35" spans="1:22" s="128" customFormat="1" ht="33.75" customHeight="1">
      <c r="A35" s="559" t="s">
        <v>159</v>
      </c>
      <c r="B35" s="560"/>
      <c r="C35" s="560"/>
      <c r="D35" s="196"/>
      <c r="E35" s="19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6">
        <v>1.1000000000000001</v>
      </c>
      <c r="B36" s="177" t="s">
        <v>138</v>
      </c>
      <c r="C36" s="176" t="s">
        <v>139</v>
      </c>
      <c r="D36" s="29">
        <v>149.1</v>
      </c>
      <c r="E36" s="29" t="s">
        <v>281</v>
      </c>
    </row>
    <row r="37" spans="1:22" ht="21" customHeight="1">
      <c r="A37" s="176">
        <v>1.2</v>
      </c>
      <c r="B37" s="177" t="s">
        <v>140</v>
      </c>
      <c r="C37" s="176" t="s">
        <v>141</v>
      </c>
      <c r="D37" s="29">
        <v>8.1999999999999993</v>
      </c>
      <c r="E37" s="29" t="s">
        <v>281</v>
      </c>
    </row>
    <row r="38" spans="1:22" ht="21" customHeight="1">
      <c r="A38" s="176">
        <v>1.3</v>
      </c>
      <c r="B38" s="177" t="s">
        <v>189</v>
      </c>
      <c r="C38" s="176" t="s">
        <v>145</v>
      </c>
      <c r="D38" s="29">
        <v>19.8</v>
      </c>
      <c r="E38" s="29" t="s">
        <v>281</v>
      </c>
    </row>
    <row r="39" spans="1:22" ht="21" customHeight="1">
      <c r="A39" s="176">
        <v>1.4</v>
      </c>
      <c r="B39" s="401" t="s">
        <v>137</v>
      </c>
      <c r="C39" s="29" t="s">
        <v>282</v>
      </c>
      <c r="D39" s="29">
        <v>465.8</v>
      </c>
      <c r="E39" s="29" t="s">
        <v>281</v>
      </c>
    </row>
    <row r="40" spans="1:22" ht="21" customHeight="1">
      <c r="A40" s="176">
        <v>1.5</v>
      </c>
      <c r="B40" s="401" t="s">
        <v>149</v>
      </c>
      <c r="C40" s="29" t="s">
        <v>283</v>
      </c>
      <c r="D40" s="29">
        <v>3178.2</v>
      </c>
      <c r="E40" s="29" t="s">
        <v>281</v>
      </c>
    </row>
    <row r="41" spans="1:22" ht="20.25" hidden="1" customHeight="1">
      <c r="A41" s="176">
        <v>1.6</v>
      </c>
      <c r="B41" s="177" t="s">
        <v>189</v>
      </c>
      <c r="C41" s="176" t="s">
        <v>145</v>
      </c>
      <c r="D41" s="29"/>
      <c r="E41" s="29"/>
    </row>
    <row r="42" spans="1:22" ht="33.75" hidden="1" customHeight="1">
      <c r="A42" s="176">
        <v>1.7</v>
      </c>
      <c r="B42" s="178"/>
      <c r="C42" s="176" t="s">
        <v>167</v>
      </c>
      <c r="D42" s="29"/>
      <c r="E42" s="29"/>
    </row>
    <row r="43" spans="1:22" ht="23.25" hidden="1" customHeight="1">
      <c r="A43" s="176">
        <v>1.8</v>
      </c>
      <c r="B43" s="178"/>
      <c r="C43" s="180" t="s">
        <v>166</v>
      </c>
      <c r="D43" s="29"/>
      <c r="E43" s="29"/>
    </row>
    <row r="44" spans="1:22" ht="23.25" hidden="1" customHeight="1">
      <c r="A44" s="176">
        <v>1.9</v>
      </c>
      <c r="B44" s="178"/>
      <c r="C44" s="180"/>
      <c r="D44" s="29"/>
      <c r="E44" s="29"/>
    </row>
    <row r="45" spans="1:22" ht="23.25" hidden="1" customHeight="1">
      <c r="A45" s="181">
        <v>2</v>
      </c>
      <c r="B45" s="178"/>
      <c r="C45" s="180"/>
      <c r="D45" s="29"/>
      <c r="E45" s="29"/>
    </row>
    <row r="46" spans="1:22" ht="23.25" hidden="1" customHeight="1">
      <c r="A46" s="176">
        <v>2.1</v>
      </c>
      <c r="B46" s="178"/>
      <c r="C46" s="180"/>
      <c r="D46" s="29"/>
      <c r="E46" s="29"/>
    </row>
    <row r="47" spans="1:22" ht="21" hidden="1" customHeight="1">
      <c r="A47" s="176">
        <v>2.2000000000000002</v>
      </c>
      <c r="B47" s="178" t="s">
        <v>146</v>
      </c>
      <c r="C47" s="176" t="s">
        <v>33</v>
      </c>
      <c r="D47" s="29"/>
      <c r="E47" s="29"/>
    </row>
    <row r="48" spans="1:22" ht="21" hidden="1" customHeight="1">
      <c r="A48" s="176">
        <v>2.2999999999999998</v>
      </c>
      <c r="B48" s="178" t="s">
        <v>146</v>
      </c>
      <c r="C48" s="176" t="s">
        <v>46</v>
      </c>
      <c r="D48" s="29"/>
      <c r="E48" s="29"/>
    </row>
    <row r="49" spans="1:22" ht="21" hidden="1" customHeight="1">
      <c r="A49" s="176">
        <v>2.4</v>
      </c>
      <c r="B49" s="178" t="s">
        <v>146</v>
      </c>
      <c r="C49" s="176" t="s">
        <v>147</v>
      </c>
      <c r="D49" s="29"/>
      <c r="E49" s="29"/>
    </row>
    <row r="50" spans="1:22" ht="24" hidden="1" customHeight="1">
      <c r="A50" s="176">
        <v>2.5</v>
      </c>
      <c r="B50" s="178" t="s">
        <v>146</v>
      </c>
      <c r="C50" s="176" t="s">
        <v>148</v>
      </c>
      <c r="D50" s="29"/>
      <c r="E50" s="29"/>
    </row>
    <row r="51" spans="1:22" ht="24" hidden="1" customHeight="1">
      <c r="A51" s="176">
        <v>2.6</v>
      </c>
      <c r="B51" s="177" t="s">
        <v>149</v>
      </c>
      <c r="C51" s="176" t="s">
        <v>150</v>
      </c>
      <c r="D51" s="29"/>
      <c r="E51" s="29"/>
    </row>
    <row r="52" spans="1:22" ht="24" hidden="1" customHeight="1">
      <c r="A52" s="176">
        <v>2.7</v>
      </c>
      <c r="B52" s="178" t="s">
        <v>151</v>
      </c>
      <c r="C52" s="176" t="s">
        <v>152</v>
      </c>
      <c r="D52" s="29"/>
      <c r="E52" s="29"/>
    </row>
    <row r="53" spans="1:22" ht="24" hidden="1" customHeight="1">
      <c r="A53" s="176">
        <v>2.8</v>
      </c>
      <c r="B53" s="178"/>
      <c r="C53" s="180" t="s">
        <v>153</v>
      </c>
      <c r="D53" s="29"/>
      <c r="E53" s="29"/>
    </row>
    <row r="54" spans="1:22" ht="33" hidden="1" customHeight="1">
      <c r="A54" s="176"/>
      <c r="B54" s="173" t="s">
        <v>160</v>
      </c>
      <c r="C54" s="28"/>
      <c r="D54" s="174">
        <f>SUM(D55:D58)</f>
        <v>0</v>
      </c>
      <c r="E54" s="29"/>
    </row>
    <row r="55" spans="1:22" ht="33" hidden="1" customHeight="1">
      <c r="A55" s="176">
        <v>1.1000000000000001</v>
      </c>
      <c r="B55" s="215"/>
      <c r="C55" s="216" t="s">
        <v>165</v>
      </c>
      <c r="D55" s="181"/>
      <c r="E55" s="29"/>
      <c r="F55" s="144"/>
    </row>
    <row r="56" spans="1:22" ht="30" hidden="1" customHeight="1">
      <c r="A56" s="176">
        <v>1.2</v>
      </c>
      <c r="B56" s="189"/>
      <c r="C56" s="176" t="s">
        <v>155</v>
      </c>
      <c r="D56" s="29"/>
      <c r="E56" s="176"/>
    </row>
    <row r="57" spans="1:22" ht="24.75" hidden="1" customHeight="1">
      <c r="A57" s="176">
        <v>1.3</v>
      </c>
      <c r="B57" s="178" t="s">
        <v>151</v>
      </c>
      <c r="C57" s="176" t="s">
        <v>157</v>
      </c>
      <c r="D57" s="29"/>
      <c r="E57" s="29"/>
    </row>
    <row r="58" spans="1:22" ht="24.75" hidden="1" customHeight="1">
      <c r="A58" s="176">
        <v>1.4</v>
      </c>
      <c r="B58" s="178" t="s">
        <v>151</v>
      </c>
      <c r="C58" s="176" t="s">
        <v>158</v>
      </c>
      <c r="D58" s="29"/>
      <c r="E58" s="29"/>
    </row>
    <row r="59" spans="1:22" s="161" customFormat="1" ht="29.25" customHeight="1">
      <c r="A59" s="190"/>
      <c r="B59" s="185" t="s">
        <v>68</v>
      </c>
      <c r="C59" s="191"/>
      <c r="D59" s="394">
        <f>SUM(D36:D40)</f>
        <v>3821.1</v>
      </c>
      <c r="E59" s="193"/>
      <c r="F59" s="292">
        <f>+D59-D40</f>
        <v>642.90000000000009</v>
      </c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</row>
    <row r="60" spans="1:22" ht="10.5" customHeight="1"/>
    <row r="61" spans="1:22" ht="39" customHeight="1">
      <c r="C61" s="194" t="s">
        <v>161</v>
      </c>
    </row>
    <row r="62" spans="1:22" ht="59.25" customHeight="1">
      <c r="A62" s="195">
        <v>1</v>
      </c>
      <c r="B62" s="196" t="s">
        <v>273</v>
      </c>
      <c r="C62" s="192">
        <v>825.5</v>
      </c>
      <c r="D62" s="562" t="s">
        <v>162</v>
      </c>
      <c r="E62" s="563"/>
    </row>
    <row r="63" spans="1:22" ht="36.75" customHeight="1"/>
    <row r="64" spans="1:22" s="153" customFormat="1" ht="25.5" customHeight="1">
      <c r="A64" s="197"/>
      <c r="B64" s="160" t="s">
        <v>279</v>
      </c>
      <c r="C64" s="198"/>
      <c r="D64" s="564" t="str">
        <f>+'Ekamut-caxs'!D82</f>
        <v>Սուրեն Գևորգյան</v>
      </c>
      <c r="E64" s="564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53" customFormat="1" ht="12.75" customHeight="1">
      <c r="A65" s="197"/>
      <c r="C65" s="199"/>
      <c r="D65" s="561" t="s">
        <v>91</v>
      </c>
      <c r="E65" s="56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53" customFormat="1" ht="22.5" customHeight="1">
      <c r="A66" s="197"/>
      <c r="B66" s="160" t="s">
        <v>5</v>
      </c>
      <c r="C66" s="198"/>
      <c r="D66" s="564" t="str">
        <f>+'Ekamut-caxs'!D84</f>
        <v>Անի Ամիրխանյան</v>
      </c>
      <c r="E66" s="564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53" customFormat="1" ht="13.5" customHeight="1">
      <c r="A67" s="197"/>
      <c r="B67" s="200"/>
      <c r="C67" s="197" t="s">
        <v>1</v>
      </c>
      <c r="D67" s="561" t="s">
        <v>91</v>
      </c>
      <c r="E67" s="56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01" customFormat="1" ht="36" customHeight="1"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202"/>
      <c r="S75" s="202"/>
      <c r="T75" s="202"/>
      <c r="U75" s="202"/>
      <c r="V75" s="202"/>
    </row>
    <row r="76" spans="1:22" ht="24" customHeight="1"/>
    <row r="77" spans="1:22" ht="0.75" hidden="1" customHeight="1"/>
    <row r="78" spans="1:22" s="153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7" customFormat="1">
      <c r="A82" s="127"/>
      <c r="B82" s="1"/>
      <c r="C82" s="1"/>
      <c r="D82" s="1"/>
      <c r="E82" s="1"/>
    </row>
    <row r="83" spans="1:5" s="17" customFormat="1" ht="24" customHeight="1">
      <c r="A83" s="127"/>
      <c r="B83" s="1"/>
      <c r="C83" s="1"/>
      <c r="D83" s="1"/>
      <c r="E83" s="1"/>
    </row>
    <row r="84" spans="1:5" s="17" customFormat="1">
      <c r="A84" s="127"/>
      <c r="B84" s="1"/>
      <c r="C84" s="1"/>
      <c r="D84" s="1"/>
      <c r="E84" s="1"/>
    </row>
    <row r="85" spans="1:5" s="17" customFormat="1" ht="24.75" customHeight="1">
      <c r="A85" s="12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6"/>
  <sheetViews>
    <sheetView view="pageBreakPreview" zoomScale="80" zoomScaleSheetLayoutView="80" workbookViewId="0">
      <selection activeCell="F8" sqref="F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7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0" t="s">
        <v>66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</row>
    <row r="2" spans="1:18" s="20" customFormat="1" ht="25.5" customHeight="1">
      <c r="A2" s="542" t="str">
        <f>+'Ekamut-caxs'!A14:D14</f>
        <v xml:space="preserve">Երևան քաղաքի Քանաքեռ-Զեյթուն համայնքի «Անուշավան Տեր-Ղևոնդյանի անվան N 1 երաժշտական դպրոց» ՀՈԱԿ-ի 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19"/>
      <c r="R2" s="19"/>
    </row>
    <row r="3" spans="1:18" ht="25.5" customHeight="1">
      <c r="A3" s="557" t="s">
        <v>243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</row>
    <row r="4" spans="1:18" ht="21" customHeight="1" thickBot="1">
      <c r="P4" s="135" t="s">
        <v>0</v>
      </c>
    </row>
    <row r="5" spans="1:18" ht="33.75" customHeight="1">
      <c r="A5" s="571" t="s">
        <v>127</v>
      </c>
      <c r="B5" s="573" t="s">
        <v>67</v>
      </c>
      <c r="C5" s="565" t="s">
        <v>250</v>
      </c>
      <c r="D5" s="565" t="s">
        <v>104</v>
      </c>
      <c r="E5" s="575" t="s">
        <v>174</v>
      </c>
      <c r="F5" s="576"/>
      <c r="G5" s="576"/>
      <c r="H5" s="576"/>
      <c r="I5" s="576"/>
      <c r="J5" s="576"/>
      <c r="K5" s="576"/>
      <c r="L5" s="576"/>
      <c r="M5" s="576"/>
      <c r="N5" s="576"/>
      <c r="O5" s="577"/>
      <c r="P5" s="578" t="s">
        <v>129</v>
      </c>
    </row>
    <row r="6" spans="1:18" ht="126" customHeight="1">
      <c r="A6" s="572"/>
      <c r="B6" s="574"/>
      <c r="C6" s="566"/>
      <c r="D6" s="566"/>
      <c r="E6" s="268" t="s">
        <v>217</v>
      </c>
      <c r="F6" s="267" t="s">
        <v>195</v>
      </c>
      <c r="G6" s="267" t="s">
        <v>196</v>
      </c>
      <c r="H6" s="267" t="s">
        <v>128</v>
      </c>
      <c r="I6" s="267" t="s">
        <v>219</v>
      </c>
      <c r="J6" s="267" t="s">
        <v>215</v>
      </c>
      <c r="K6" s="255" t="s">
        <v>216</v>
      </c>
      <c r="L6" s="388" t="s">
        <v>234</v>
      </c>
      <c r="M6" s="443" t="s">
        <v>88</v>
      </c>
      <c r="N6" s="387" t="s">
        <v>218</v>
      </c>
      <c r="O6" s="269" t="s">
        <v>175</v>
      </c>
      <c r="P6" s="579"/>
    </row>
    <row r="7" spans="1:18" ht="31.5" customHeight="1">
      <c r="A7" s="268">
        <v>1</v>
      </c>
      <c r="B7" s="275" t="s">
        <v>180</v>
      </c>
      <c r="C7" s="512">
        <f>72197.6-182.6</f>
        <v>72015</v>
      </c>
      <c r="D7" s="499">
        <v>8311.2999999999993</v>
      </c>
      <c r="E7" s="500">
        <f>1963*2</f>
        <v>3926</v>
      </c>
      <c r="F7" s="501"/>
      <c r="G7" s="501"/>
      <c r="H7" s="501">
        <v>107.9</v>
      </c>
      <c r="I7" s="501">
        <f>5699.6*2</f>
        <v>11399.2</v>
      </c>
      <c r="J7" s="501">
        <f>388.8*2</f>
        <v>777.6</v>
      </c>
      <c r="K7" s="501">
        <f>260.2*2</f>
        <v>520.4</v>
      </c>
      <c r="L7" s="501"/>
      <c r="M7" s="501">
        <v>6</v>
      </c>
      <c r="N7" s="501"/>
      <c r="O7" s="502"/>
      <c r="P7" s="503">
        <f>ROUND(SUM(C7:O7),1)</f>
        <v>97063.4</v>
      </c>
    </row>
    <row r="8" spans="1:18" ht="31.5" customHeight="1">
      <c r="A8" s="268">
        <v>1.1000000000000001</v>
      </c>
      <c r="B8" s="353" t="s">
        <v>215</v>
      </c>
      <c r="C8" s="504">
        <v>3709.4</v>
      </c>
      <c r="D8" s="505">
        <v>388.8</v>
      </c>
      <c r="E8" s="506" t="s">
        <v>169</v>
      </c>
      <c r="F8" s="507" t="s">
        <v>169</v>
      </c>
      <c r="G8" s="507" t="s">
        <v>169</v>
      </c>
      <c r="H8" s="507" t="s">
        <v>169</v>
      </c>
      <c r="I8" s="507" t="s">
        <v>169</v>
      </c>
      <c r="J8" s="507" t="s">
        <v>169</v>
      </c>
      <c r="K8" s="507" t="s">
        <v>169</v>
      </c>
      <c r="L8" s="507" t="s">
        <v>169</v>
      </c>
      <c r="M8" s="507" t="s">
        <v>169</v>
      </c>
      <c r="N8" s="507" t="s">
        <v>169</v>
      </c>
      <c r="O8" s="508" t="s">
        <v>169</v>
      </c>
      <c r="P8" s="509" t="s">
        <v>169</v>
      </c>
    </row>
    <row r="9" spans="1:18" ht="21" customHeight="1">
      <c r="A9" s="268">
        <v>1.2</v>
      </c>
      <c r="B9" s="276" t="s">
        <v>175</v>
      </c>
      <c r="C9" s="504"/>
      <c r="D9" s="505"/>
      <c r="E9" s="506" t="s">
        <v>169</v>
      </c>
      <c r="F9" s="507" t="s">
        <v>169</v>
      </c>
      <c r="G9" s="507" t="s">
        <v>169</v>
      </c>
      <c r="H9" s="507" t="s">
        <v>169</v>
      </c>
      <c r="I9" s="507" t="s">
        <v>169</v>
      </c>
      <c r="J9" s="507" t="s">
        <v>169</v>
      </c>
      <c r="K9" s="507" t="s">
        <v>169</v>
      </c>
      <c r="L9" s="507" t="s">
        <v>169</v>
      </c>
      <c r="M9" s="507" t="s">
        <v>169</v>
      </c>
      <c r="N9" s="507" t="s">
        <v>169</v>
      </c>
      <c r="O9" s="508" t="s">
        <v>169</v>
      </c>
      <c r="P9" s="509" t="s">
        <v>169</v>
      </c>
    </row>
    <row r="10" spans="1:18" ht="75.75" customHeight="1">
      <c r="A10" s="268">
        <v>1.3</v>
      </c>
      <c r="B10" s="355" t="s">
        <v>255</v>
      </c>
      <c r="C10" s="504"/>
      <c r="D10" s="505"/>
      <c r="E10" s="506" t="s">
        <v>169</v>
      </c>
      <c r="F10" s="507" t="s">
        <v>169</v>
      </c>
      <c r="G10" s="507" t="s">
        <v>169</v>
      </c>
      <c r="H10" s="507" t="s">
        <v>169</v>
      </c>
      <c r="I10" s="507" t="s">
        <v>169</v>
      </c>
      <c r="J10" s="507" t="s">
        <v>169</v>
      </c>
      <c r="K10" s="507" t="s">
        <v>169</v>
      </c>
      <c r="L10" s="507" t="s">
        <v>169</v>
      </c>
      <c r="M10" s="507" t="s">
        <v>169</v>
      </c>
      <c r="N10" s="507" t="s">
        <v>169</v>
      </c>
      <c r="O10" s="508" t="s">
        <v>169</v>
      </c>
      <c r="P10" s="509" t="s">
        <v>169</v>
      </c>
    </row>
    <row r="11" spans="1:18" ht="48" customHeight="1">
      <c r="A11" s="268">
        <v>1.4</v>
      </c>
      <c r="B11" s="355" t="s">
        <v>234</v>
      </c>
      <c r="C11" s="504"/>
      <c r="D11" s="505"/>
      <c r="E11" s="506" t="s">
        <v>169</v>
      </c>
      <c r="F11" s="507" t="s">
        <v>169</v>
      </c>
      <c r="G11" s="507" t="s">
        <v>169</v>
      </c>
      <c r="H11" s="507" t="s">
        <v>169</v>
      </c>
      <c r="I11" s="507" t="s">
        <v>169</v>
      </c>
      <c r="J11" s="507" t="s">
        <v>169</v>
      </c>
      <c r="K11" s="507" t="s">
        <v>169</v>
      </c>
      <c r="L11" s="507" t="s">
        <v>169</v>
      </c>
      <c r="M11" s="507" t="s">
        <v>169</v>
      </c>
      <c r="N11" s="507" t="s">
        <v>169</v>
      </c>
      <c r="O11" s="508" t="s">
        <v>169</v>
      </c>
      <c r="P11" s="509" t="s">
        <v>169</v>
      </c>
    </row>
    <row r="12" spans="1:18" ht="45" customHeight="1">
      <c r="A12" s="268">
        <v>1.5</v>
      </c>
      <c r="B12" s="354" t="s">
        <v>88</v>
      </c>
      <c r="C12" s="510">
        <v>15</v>
      </c>
      <c r="D12" s="511">
        <v>3</v>
      </c>
      <c r="E12" s="506" t="s">
        <v>169</v>
      </c>
      <c r="F12" s="507" t="s">
        <v>169</v>
      </c>
      <c r="G12" s="507" t="s">
        <v>169</v>
      </c>
      <c r="H12" s="507" t="s">
        <v>169</v>
      </c>
      <c r="I12" s="507" t="s">
        <v>169</v>
      </c>
      <c r="J12" s="507" t="s">
        <v>169</v>
      </c>
      <c r="K12" s="507" t="s">
        <v>169</v>
      </c>
      <c r="L12" s="507" t="s">
        <v>169</v>
      </c>
      <c r="M12" s="507" t="s">
        <v>169</v>
      </c>
      <c r="N12" s="507" t="s">
        <v>169</v>
      </c>
      <c r="O12" s="508" t="s">
        <v>169</v>
      </c>
      <c r="P12" s="509" t="s">
        <v>169</v>
      </c>
    </row>
    <row r="13" spans="1:18" s="155" customFormat="1" ht="34.5" customHeight="1" thickBot="1">
      <c r="A13" s="277"/>
      <c r="B13" s="278" t="s">
        <v>68</v>
      </c>
      <c r="C13" s="274" t="s">
        <v>169</v>
      </c>
      <c r="D13" s="405"/>
      <c r="E13" s="270" t="s">
        <v>169</v>
      </c>
      <c r="F13" s="271" t="s">
        <v>169</v>
      </c>
      <c r="G13" s="271" t="s">
        <v>169</v>
      </c>
      <c r="H13" s="271" t="s">
        <v>169</v>
      </c>
      <c r="I13" s="271" t="s">
        <v>169</v>
      </c>
      <c r="J13" s="271" t="s">
        <v>169</v>
      </c>
      <c r="K13" s="271" t="s">
        <v>169</v>
      </c>
      <c r="L13" s="271" t="s">
        <v>169</v>
      </c>
      <c r="M13" s="271" t="s">
        <v>169</v>
      </c>
      <c r="N13" s="271" t="s">
        <v>169</v>
      </c>
      <c r="O13" s="272" t="s">
        <v>169</v>
      </c>
      <c r="P13" s="273">
        <f>ROUND(SUM(P7:P12),1)</f>
        <v>97063.4</v>
      </c>
    </row>
    <row r="14" spans="1:18" s="155" customFormat="1" ht="34.5" hidden="1" customHeight="1">
      <c r="B14" s="496"/>
      <c r="C14" s="497"/>
      <c r="D14" s="497"/>
      <c r="E14" s="497"/>
      <c r="F14" s="497"/>
      <c r="G14" s="497"/>
      <c r="H14" s="497"/>
      <c r="I14" s="497"/>
      <c r="J14" s="497"/>
      <c r="K14" s="497"/>
      <c r="L14" s="497"/>
      <c r="M14" s="497"/>
      <c r="N14" s="497"/>
      <c r="O14" s="497"/>
      <c r="P14" s="498"/>
    </row>
    <row r="15" spans="1:18" s="155" customFormat="1" ht="34.5" hidden="1" customHeight="1">
      <c r="B15" s="496"/>
      <c r="C15" s="497"/>
      <c r="D15" s="497"/>
      <c r="E15" s="497"/>
      <c r="F15" s="497"/>
      <c r="G15" s="497"/>
      <c r="H15" s="497"/>
      <c r="I15" s="497"/>
      <c r="J15" s="497"/>
      <c r="K15" s="497"/>
      <c r="L15" s="497"/>
      <c r="M15" s="497"/>
      <c r="N15" s="497"/>
      <c r="O15" s="497"/>
      <c r="P15" s="498"/>
    </row>
    <row r="16" spans="1:18" s="395" customFormat="1" ht="34.5" customHeight="1">
      <c r="B16" s="396"/>
      <c r="C16" s="396"/>
      <c r="D16" s="396"/>
      <c r="E16" s="397"/>
      <c r="F16" s="397"/>
      <c r="G16" s="397"/>
      <c r="H16" s="397"/>
      <c r="I16" s="398"/>
      <c r="J16" s="399"/>
      <c r="K16" s="398"/>
      <c r="L16" s="398"/>
      <c r="M16" s="398"/>
      <c r="N16" s="398"/>
      <c r="O16" s="397"/>
      <c r="P16" s="400"/>
    </row>
    <row r="17" spans="2:16" s="157" customFormat="1" ht="21" customHeight="1">
      <c r="B17" s="159"/>
      <c r="C17" s="159"/>
      <c r="D17" s="159"/>
      <c r="E17" s="201"/>
      <c r="F17" s="393"/>
      <c r="G17" s="256"/>
      <c r="H17" s="204"/>
      <c r="I17" s="156"/>
      <c r="J17" s="393"/>
      <c r="K17" s="580"/>
      <c r="L17" s="580"/>
      <c r="M17" s="580"/>
      <c r="N17" s="580"/>
      <c r="O17" s="580"/>
      <c r="P17" s="243"/>
    </row>
    <row r="18" spans="2:16" s="155" customFormat="1" ht="69" customHeight="1">
      <c r="B18" s="581" t="s">
        <v>177</v>
      </c>
      <c r="C18" s="582"/>
      <c r="D18" s="582"/>
      <c r="E18" s="583"/>
      <c r="F18" s="201"/>
      <c r="I18" s="584" t="s">
        <v>220</v>
      </c>
      <c r="J18" s="585"/>
      <c r="K18" s="201"/>
      <c r="L18" s="201"/>
      <c r="M18" s="201"/>
      <c r="N18" s="201"/>
      <c r="O18" s="201"/>
      <c r="P18" s="201"/>
    </row>
    <row r="19" spans="2:16" s="155" customFormat="1" ht="48" customHeight="1">
      <c r="B19" s="206" t="s">
        <v>164</v>
      </c>
      <c r="C19" s="167" t="s">
        <v>194</v>
      </c>
      <c r="D19" s="167"/>
      <c r="E19" s="167" t="s">
        <v>193</v>
      </c>
      <c r="F19" s="257"/>
      <c r="I19" s="356" t="s">
        <v>164</v>
      </c>
      <c r="J19" s="357" t="s">
        <v>176</v>
      </c>
      <c r="K19" s="257"/>
      <c r="L19" s="257"/>
      <c r="M19" s="257"/>
      <c r="N19" s="257"/>
      <c r="O19" s="257"/>
      <c r="P19" s="220"/>
    </row>
    <row r="20" spans="2:16" s="155" customFormat="1" ht="24" customHeight="1">
      <c r="B20" s="406">
        <v>104000</v>
      </c>
      <c r="C20" s="407">
        <f>ROUND(4*B20*2/1000,1)</f>
        <v>832</v>
      </c>
      <c r="D20" s="407"/>
      <c r="E20" s="407">
        <v>107.9</v>
      </c>
      <c r="F20" s="408"/>
      <c r="I20" s="409">
        <v>104000</v>
      </c>
      <c r="J20" s="410">
        <v>107.9</v>
      </c>
      <c r="K20" s="257"/>
      <c r="L20" s="257"/>
      <c r="M20" s="257"/>
      <c r="N20" s="257"/>
      <c r="O20" s="257"/>
      <c r="P20" s="220"/>
    </row>
    <row r="21" spans="2:16" ht="19.5" customHeight="1"/>
    <row r="22" spans="2:16" s="133" customFormat="1" ht="24" customHeight="1">
      <c r="B22" s="567" t="s">
        <v>279</v>
      </c>
      <c r="C22" s="567"/>
      <c r="D22" s="567"/>
      <c r="G22" s="136"/>
      <c r="H22" s="137"/>
      <c r="I22" s="569" t="str">
        <f>+'Ekamut-caxs'!D82</f>
        <v>Սուրեն Գևորգյան</v>
      </c>
      <c r="J22" s="569"/>
      <c r="K22" s="138"/>
      <c r="L22" s="138"/>
      <c r="M22" s="138"/>
      <c r="N22" s="138"/>
    </row>
    <row r="23" spans="2:16" s="129" customFormat="1" ht="17.25" customHeight="1">
      <c r="B23" s="131"/>
      <c r="C23" s="131"/>
      <c r="D23" s="131"/>
      <c r="G23" s="139" t="s">
        <v>90</v>
      </c>
      <c r="H23" s="140"/>
      <c r="I23" s="568" t="s">
        <v>91</v>
      </c>
      <c r="J23" s="568"/>
      <c r="K23" s="132"/>
      <c r="L23" s="132"/>
      <c r="M23" s="132"/>
      <c r="N23" s="132"/>
    </row>
    <row r="24" spans="2:16" s="133" customFormat="1" ht="24.75" customHeight="1">
      <c r="B24" s="134" t="s">
        <v>5</v>
      </c>
      <c r="C24" s="134"/>
      <c r="D24" s="134"/>
      <c r="G24" s="141"/>
      <c r="H24" s="142"/>
      <c r="I24" s="569" t="str">
        <f>+'Ekamut-caxs'!D84</f>
        <v>Անի Ամիրխանյան</v>
      </c>
      <c r="J24" s="569"/>
      <c r="K24" s="138"/>
      <c r="L24" s="138"/>
      <c r="M24" s="138"/>
      <c r="N24" s="138"/>
    </row>
    <row r="25" spans="2:16" s="129" customFormat="1" ht="18.75" customHeight="1">
      <c r="G25" s="139" t="s">
        <v>90</v>
      </c>
      <c r="H25" s="140"/>
      <c r="I25" s="568" t="s">
        <v>91</v>
      </c>
      <c r="J25" s="568"/>
      <c r="K25" s="132"/>
      <c r="L25" s="132"/>
      <c r="M25" s="132"/>
      <c r="N25" s="132"/>
    </row>
    <row r="26" spans="2:16" s="130" customFormat="1" ht="16.5">
      <c r="E26" s="132"/>
      <c r="F26" s="132"/>
    </row>
  </sheetData>
  <mergeCells count="17">
    <mergeCell ref="I18:J18"/>
    <mergeCell ref="D5:D6"/>
    <mergeCell ref="B22:D22"/>
    <mergeCell ref="I25:J25"/>
    <mergeCell ref="I24:J24"/>
    <mergeCell ref="A1:P1"/>
    <mergeCell ref="A2:P2"/>
    <mergeCell ref="A3:P3"/>
    <mergeCell ref="I22:J22"/>
    <mergeCell ref="I23:J23"/>
    <mergeCell ref="A5:A6"/>
    <mergeCell ref="B5:B6"/>
    <mergeCell ref="E5:O5"/>
    <mergeCell ref="P5:P6"/>
    <mergeCell ref="K17:O17"/>
    <mergeCell ref="C5:C6"/>
    <mergeCell ref="B18:E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topLeftCell="A4" zoomScale="106" zoomScaleSheetLayoutView="106" workbookViewId="0">
      <selection activeCell="F8" sqref="F8"/>
    </sheetView>
  </sheetViews>
  <sheetFormatPr defaultColWidth="9.140625" defaultRowHeight="16.5"/>
  <cols>
    <col min="1" max="1" width="4.140625" style="295" customWidth="1"/>
    <col min="2" max="2" width="15.5703125" style="295" customWidth="1"/>
    <col min="3" max="3" width="10.85546875" style="295" customWidth="1"/>
    <col min="4" max="5" width="13.42578125" style="295" customWidth="1"/>
    <col min="6" max="6" width="16.28515625" style="295" customWidth="1"/>
    <col min="7" max="7" width="11.42578125" style="295" customWidth="1"/>
    <col min="8" max="8" width="13.28515625" style="295" customWidth="1"/>
    <col min="9" max="10" width="14.85546875" style="295" customWidth="1"/>
    <col min="11" max="11" width="10.85546875" style="295" customWidth="1"/>
    <col min="12" max="12" width="12.85546875" style="295" customWidth="1"/>
    <col min="13" max="13" width="14.85546875" style="295" customWidth="1"/>
    <col min="14" max="14" width="10.5703125" style="295" customWidth="1"/>
    <col min="15" max="15" width="11.7109375" style="295" customWidth="1"/>
    <col min="16" max="16384" width="9.140625" style="295"/>
  </cols>
  <sheetData>
    <row r="1" spans="1:16" s="294" customFormat="1" ht="18.75" customHeight="1">
      <c r="A1" s="587" t="s">
        <v>66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</row>
    <row r="2" spans="1:16" s="294" customFormat="1" ht="21.75" customHeight="1">
      <c r="A2" s="586" t="str">
        <f>+'Ekamut-caxs'!A14:D14</f>
        <v xml:space="preserve">Երևան քաղաքի Քանաքեռ-Զեյթուն համայնքի «Անուշավան Տեր-Ղևոնդյանի անվան N 1 երաժշտական դպրոց» ՀՈԱԿ-ի 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</row>
    <row r="3" spans="1:16" s="294" customFormat="1" ht="21" customHeight="1">
      <c r="A3" s="586" t="s">
        <v>92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</row>
    <row r="4" spans="1:16" ht="21" customHeight="1" thickBot="1"/>
    <row r="5" spans="1:16" s="296" customFormat="1" ht="24.75" customHeight="1">
      <c r="A5" s="593" t="s">
        <v>112</v>
      </c>
      <c r="B5" s="595" t="s">
        <v>93</v>
      </c>
      <c r="C5" s="597" t="s">
        <v>94</v>
      </c>
      <c r="D5" s="598"/>
      <c r="E5" s="598"/>
      <c r="F5" s="599"/>
      <c r="G5" s="600" t="s">
        <v>95</v>
      </c>
      <c r="H5" s="600"/>
      <c r="I5" s="600"/>
      <c r="J5" s="600"/>
      <c r="K5" s="600" t="s">
        <v>119</v>
      </c>
      <c r="L5" s="600"/>
      <c r="M5" s="600"/>
      <c r="N5" s="600"/>
      <c r="O5" s="600"/>
    </row>
    <row r="6" spans="1:16" s="302" customFormat="1" ht="51" customHeight="1">
      <c r="A6" s="594"/>
      <c r="B6" s="596"/>
      <c r="C6" s="297" t="s">
        <v>203</v>
      </c>
      <c r="D6" s="298" t="s">
        <v>204</v>
      </c>
      <c r="E6" s="298" t="s">
        <v>244</v>
      </c>
      <c r="F6" s="299" t="s">
        <v>245</v>
      </c>
      <c r="G6" s="298" t="s">
        <v>205</v>
      </c>
      <c r="H6" s="300" t="s">
        <v>204</v>
      </c>
      <c r="I6" s="298" t="s">
        <v>246</v>
      </c>
      <c r="J6" s="300" t="s">
        <v>245</v>
      </c>
      <c r="K6" s="298" t="s">
        <v>203</v>
      </c>
      <c r="L6" s="298" t="s">
        <v>244</v>
      </c>
      <c r="M6" s="300" t="s">
        <v>247</v>
      </c>
      <c r="N6" s="301" t="s">
        <v>248</v>
      </c>
      <c r="O6" s="301" t="s">
        <v>249</v>
      </c>
    </row>
    <row r="7" spans="1:16" ht="19.5" customHeight="1">
      <c r="A7" s="303">
        <v>1</v>
      </c>
      <c r="B7" s="304" t="s">
        <v>96</v>
      </c>
      <c r="C7" s="475">
        <v>4120</v>
      </c>
      <c r="D7" s="219">
        <v>592044</v>
      </c>
      <c r="E7" s="374">
        <v>2972</v>
      </c>
      <c r="F7" s="375">
        <f>IF((E7&lt;10000), E7*143.7, E7*107.1)</f>
        <v>427076.39999999997</v>
      </c>
      <c r="G7" s="475">
        <f>920+2380</f>
        <v>3300</v>
      </c>
      <c r="H7" s="219">
        <v>167284</v>
      </c>
      <c r="I7" s="374">
        <f>832.52+2303.26</f>
        <v>3135.78</v>
      </c>
      <c r="J7" s="376">
        <v>159376.29999999999</v>
      </c>
      <c r="K7" s="305">
        <f>38+13.82</f>
        <v>51.82</v>
      </c>
      <c r="L7" s="374">
        <v>43</v>
      </c>
      <c r="M7" s="306">
        <f>+L7*200.47</f>
        <v>8620.2099999999991</v>
      </c>
      <c r="N7" s="307">
        <v>298.10000000000002</v>
      </c>
      <c r="O7" s="308">
        <v>8918.2999999999993</v>
      </c>
      <c r="P7" s="477"/>
    </row>
    <row r="8" spans="1:16" ht="19.5" customHeight="1">
      <c r="A8" s="303">
        <v>2</v>
      </c>
      <c r="B8" s="304" t="s">
        <v>212</v>
      </c>
      <c r="C8" s="475">
        <v>4393</v>
      </c>
      <c r="D8" s="219">
        <v>631274.1</v>
      </c>
      <c r="E8" s="374">
        <v>2492</v>
      </c>
      <c r="F8" s="375">
        <f t="shared" ref="F8:F18" si="0">IF((E8&lt;10000), E8*143.7, E8*107.1)</f>
        <v>358100.39999999997</v>
      </c>
      <c r="G8" s="475">
        <f>840+2320</f>
        <v>3160</v>
      </c>
      <c r="H8" s="219">
        <v>160596.79999999999</v>
      </c>
      <c r="I8" s="374">
        <f>667.52+2164.08</f>
        <v>2831.6</v>
      </c>
      <c r="J8" s="376">
        <v>144758.79999999999</v>
      </c>
      <c r="K8" s="305">
        <f>30</f>
        <v>30</v>
      </c>
      <c r="L8" s="374">
        <v>79</v>
      </c>
      <c r="M8" s="306">
        <f t="shared" ref="M8:M18" si="1">+L8*200.47</f>
        <v>15837.13</v>
      </c>
      <c r="N8" s="307">
        <f t="shared" ref="N8:N13" si="2">+L8*5.522</f>
        <v>436.238</v>
      </c>
      <c r="O8" s="308">
        <f t="shared" ref="O8:O18" si="3">+N8+M8</f>
        <v>16273.367999999999</v>
      </c>
    </row>
    <row r="9" spans="1:16" ht="19.5" customHeight="1">
      <c r="A9" s="303">
        <v>3</v>
      </c>
      <c r="B9" s="304" t="s">
        <v>97</v>
      </c>
      <c r="C9" s="475">
        <v>1906</v>
      </c>
      <c r="D9" s="219">
        <v>273892.2</v>
      </c>
      <c r="E9" s="374">
        <v>2111</v>
      </c>
      <c r="F9" s="375">
        <f t="shared" si="0"/>
        <v>303350.69999999995</v>
      </c>
      <c r="G9" s="475">
        <f>680+1840</f>
        <v>2520</v>
      </c>
      <c r="H9" s="219">
        <v>127969.60000000001</v>
      </c>
      <c r="I9" s="374">
        <f>454.18 +1804.8</f>
        <v>2258.98</v>
      </c>
      <c r="J9" s="376">
        <v>116268.5</v>
      </c>
      <c r="K9" s="305">
        <f>32</f>
        <v>32</v>
      </c>
      <c r="L9" s="374">
        <v>71</v>
      </c>
      <c r="M9" s="306">
        <f t="shared" si="1"/>
        <v>14233.37</v>
      </c>
      <c r="N9" s="307">
        <f t="shared" si="2"/>
        <v>392.06200000000001</v>
      </c>
      <c r="O9" s="308">
        <f t="shared" si="3"/>
        <v>14625.432000000001</v>
      </c>
    </row>
    <row r="10" spans="1:16" ht="19.5" customHeight="1">
      <c r="A10" s="303">
        <v>4</v>
      </c>
      <c r="B10" s="304" t="s">
        <v>98</v>
      </c>
      <c r="C10" s="305">
        <v>124</v>
      </c>
      <c r="D10" s="309">
        <v>17818.8</v>
      </c>
      <c r="E10" s="374">
        <v>202</v>
      </c>
      <c r="F10" s="375">
        <f t="shared" si="0"/>
        <v>29027.399999999998</v>
      </c>
      <c r="G10" s="475">
        <f>180+1380</f>
        <v>1560</v>
      </c>
      <c r="H10" s="309">
        <v>81628.800000000003</v>
      </c>
      <c r="I10" s="374">
        <f>249.58+919.38</f>
        <v>1168.96</v>
      </c>
      <c r="J10" s="376">
        <v>60020.18</v>
      </c>
      <c r="K10" s="305">
        <f>45</f>
        <v>45</v>
      </c>
      <c r="L10" s="374">
        <v>54</v>
      </c>
      <c r="M10" s="306">
        <f t="shared" si="1"/>
        <v>10825.38</v>
      </c>
      <c r="N10" s="307">
        <f t="shared" si="2"/>
        <v>298.18799999999999</v>
      </c>
      <c r="O10" s="308">
        <f t="shared" si="3"/>
        <v>11123.567999999999</v>
      </c>
    </row>
    <row r="11" spans="1:16" ht="19.5" customHeight="1">
      <c r="A11" s="303">
        <v>5</v>
      </c>
      <c r="B11" s="304" t="s">
        <v>99</v>
      </c>
      <c r="C11" s="305"/>
      <c r="D11" s="309"/>
      <c r="E11" s="374"/>
      <c r="F11" s="375">
        <f t="shared" si="0"/>
        <v>0</v>
      </c>
      <c r="G11" s="475">
        <f>260+1000</f>
        <v>1260</v>
      </c>
      <c r="H11" s="309">
        <v>64784.800000000003</v>
      </c>
      <c r="I11" s="374">
        <f>288.42+964.38</f>
        <v>1252.8</v>
      </c>
      <c r="J11" s="376">
        <v>64115.5</v>
      </c>
      <c r="K11" s="305">
        <f>49</f>
        <v>49</v>
      </c>
      <c r="L11" s="374">
        <v>63</v>
      </c>
      <c r="M11" s="306">
        <f t="shared" si="1"/>
        <v>12629.61</v>
      </c>
      <c r="N11" s="307">
        <f t="shared" si="2"/>
        <v>347.88600000000002</v>
      </c>
      <c r="O11" s="308">
        <f t="shared" si="3"/>
        <v>12977.496000000001</v>
      </c>
    </row>
    <row r="12" spans="1:16" ht="19.5" customHeight="1">
      <c r="A12" s="303">
        <v>6</v>
      </c>
      <c r="B12" s="304" t="s">
        <v>100</v>
      </c>
      <c r="C12" s="305"/>
      <c r="D12" s="309"/>
      <c r="E12" s="374"/>
      <c r="F12" s="375">
        <f t="shared" si="0"/>
        <v>0</v>
      </c>
      <c r="G12" s="475">
        <f>60+580</f>
        <v>640</v>
      </c>
      <c r="H12" s="309">
        <v>33627.199999999997</v>
      </c>
      <c r="I12" s="374">
        <f>102.68+381.84</f>
        <v>484.52</v>
      </c>
      <c r="J12" s="376">
        <v>24885.3</v>
      </c>
      <c r="K12" s="305">
        <f>60</f>
        <v>60</v>
      </c>
      <c r="L12" s="374">
        <v>43</v>
      </c>
      <c r="M12" s="306">
        <f t="shared" si="1"/>
        <v>8620.2099999999991</v>
      </c>
      <c r="N12" s="307">
        <f t="shared" si="2"/>
        <v>237.446</v>
      </c>
      <c r="O12" s="308">
        <f t="shared" si="3"/>
        <v>8857.655999999999</v>
      </c>
    </row>
    <row r="13" spans="1:16" ht="19.5" customHeight="1">
      <c r="A13" s="303">
        <v>7</v>
      </c>
      <c r="B13" s="304" t="s">
        <v>101</v>
      </c>
      <c r="C13" s="305"/>
      <c r="D13" s="309"/>
      <c r="E13" s="374"/>
      <c r="F13" s="375">
        <f t="shared" si="0"/>
        <v>0</v>
      </c>
      <c r="G13" s="475">
        <f>320+80</f>
        <v>400</v>
      </c>
      <c r="H13" s="309">
        <v>20592</v>
      </c>
      <c r="I13" s="374">
        <f>94.74+272.76</f>
        <v>367.5</v>
      </c>
      <c r="J13" s="376">
        <v>18706.5</v>
      </c>
      <c r="K13" s="305">
        <f>38</f>
        <v>38</v>
      </c>
      <c r="L13" s="374">
        <v>75</v>
      </c>
      <c r="M13" s="306">
        <f t="shared" si="1"/>
        <v>15035.25</v>
      </c>
      <c r="N13" s="307">
        <f t="shared" si="2"/>
        <v>414.15000000000003</v>
      </c>
      <c r="O13" s="308">
        <f t="shared" si="3"/>
        <v>15449.4</v>
      </c>
    </row>
    <row r="14" spans="1:16" ht="19.5" customHeight="1">
      <c r="A14" s="303">
        <v>8</v>
      </c>
      <c r="B14" s="310" t="s">
        <v>102</v>
      </c>
      <c r="C14" s="305"/>
      <c r="D14" s="309"/>
      <c r="E14" s="374"/>
      <c r="F14" s="375">
        <f t="shared" si="0"/>
        <v>0</v>
      </c>
      <c r="G14" s="475">
        <f>80+340</f>
        <v>420</v>
      </c>
      <c r="H14" s="309">
        <v>21661.599999999999</v>
      </c>
      <c r="I14" s="374">
        <f>108.52+325.32</f>
        <v>433.84</v>
      </c>
      <c r="J14" s="376">
        <v>22116.6</v>
      </c>
      <c r="K14" s="305">
        <f>50</f>
        <v>50</v>
      </c>
      <c r="L14" s="374">
        <v>40</v>
      </c>
      <c r="M14" s="306">
        <f t="shared" si="1"/>
        <v>8018.8</v>
      </c>
      <c r="N14" s="307">
        <f t="shared" ref="N14:N18" si="4">+L14*5.522</f>
        <v>220.88</v>
      </c>
      <c r="O14" s="308">
        <f t="shared" si="3"/>
        <v>8239.68</v>
      </c>
    </row>
    <row r="15" spans="1:16" ht="19.5" customHeight="1">
      <c r="A15" s="303">
        <v>9</v>
      </c>
      <c r="B15" s="310" t="s">
        <v>103</v>
      </c>
      <c r="C15" s="305"/>
      <c r="D15" s="309"/>
      <c r="E15" s="374"/>
      <c r="F15" s="375">
        <f t="shared" si="0"/>
        <v>0</v>
      </c>
      <c r="G15" s="475">
        <f>87.26+417.28</f>
        <v>504.53999999999996</v>
      </c>
      <c r="H15" s="309">
        <v>26110.2</v>
      </c>
      <c r="I15" s="374">
        <f>73.72+316.04</f>
        <v>389.76</v>
      </c>
      <c r="J15" s="376">
        <v>20107.2</v>
      </c>
      <c r="K15" s="305">
        <v>58</v>
      </c>
      <c r="L15" s="374">
        <v>67</v>
      </c>
      <c r="M15" s="306">
        <f t="shared" si="1"/>
        <v>13431.49</v>
      </c>
      <c r="N15" s="307">
        <f t="shared" si="4"/>
        <v>369.97399999999999</v>
      </c>
      <c r="O15" s="308">
        <f t="shared" si="3"/>
        <v>13801.464</v>
      </c>
    </row>
    <row r="16" spans="1:16" ht="19.5" customHeight="1">
      <c r="A16" s="303">
        <v>10</v>
      </c>
      <c r="B16" s="310" t="s">
        <v>104</v>
      </c>
      <c r="C16" s="305"/>
      <c r="D16" s="309"/>
      <c r="E16" s="374"/>
      <c r="F16" s="375">
        <f t="shared" si="0"/>
        <v>0</v>
      </c>
      <c r="G16" s="305">
        <f>148.18+852.3</f>
        <v>1000.48</v>
      </c>
      <c r="H16" s="309">
        <v>52023.87</v>
      </c>
      <c r="I16" s="374">
        <f>161.16+854.08</f>
        <v>1015.24</v>
      </c>
      <c r="J16" s="376">
        <f>+I16*53.48</f>
        <v>54295.035199999998</v>
      </c>
      <c r="K16" s="305">
        <v>55</v>
      </c>
      <c r="L16" s="374">
        <v>49</v>
      </c>
      <c r="M16" s="306">
        <f t="shared" si="1"/>
        <v>9823.0300000000007</v>
      </c>
      <c r="N16" s="307">
        <f t="shared" si="4"/>
        <v>270.57800000000003</v>
      </c>
      <c r="O16" s="308">
        <f t="shared" si="3"/>
        <v>10093.608</v>
      </c>
    </row>
    <row r="17" spans="1:15" ht="19.5" customHeight="1">
      <c r="A17" s="303">
        <v>11</v>
      </c>
      <c r="B17" s="310" t="s">
        <v>105</v>
      </c>
      <c r="C17" s="476">
        <v>2069</v>
      </c>
      <c r="D17" s="377">
        <v>297315.3</v>
      </c>
      <c r="E17" s="305">
        <f>+C17</f>
        <v>2069</v>
      </c>
      <c r="F17" s="375">
        <f t="shared" si="0"/>
        <v>297315.3</v>
      </c>
      <c r="G17" s="476">
        <f>1830.58 +628.98</f>
        <v>2459.56</v>
      </c>
      <c r="H17" s="377">
        <v>125247.47</v>
      </c>
      <c r="I17" s="305">
        <f>+G17</f>
        <v>2459.56</v>
      </c>
      <c r="J17" s="376">
        <f t="shared" ref="J17:J18" si="5">+I17*53.48</f>
        <v>131537.26879999999</v>
      </c>
      <c r="K17" s="374">
        <v>48</v>
      </c>
      <c r="L17" s="305">
        <f>+K17</f>
        <v>48</v>
      </c>
      <c r="M17" s="306">
        <f t="shared" si="1"/>
        <v>9622.56</v>
      </c>
      <c r="N17" s="307">
        <f t="shared" si="4"/>
        <v>265.05600000000004</v>
      </c>
      <c r="O17" s="308">
        <f t="shared" si="3"/>
        <v>9887.616</v>
      </c>
    </row>
    <row r="18" spans="1:15" ht="19.5" customHeight="1">
      <c r="A18" s="303">
        <v>12</v>
      </c>
      <c r="B18" s="310" t="s">
        <v>106</v>
      </c>
      <c r="C18" s="476">
        <v>3241</v>
      </c>
      <c r="D18" s="377">
        <v>465731.7</v>
      </c>
      <c r="E18" s="305">
        <f>+C18</f>
        <v>3241</v>
      </c>
      <c r="F18" s="375">
        <f t="shared" si="0"/>
        <v>465731.69999999995</v>
      </c>
      <c r="G18" s="476">
        <f>792.98+2143.38</f>
        <v>2936.36</v>
      </c>
      <c r="H18" s="377">
        <v>149106.73000000001</v>
      </c>
      <c r="I18" s="305">
        <f>+G18</f>
        <v>2936.36</v>
      </c>
      <c r="J18" s="376">
        <f t="shared" si="5"/>
        <v>157036.53279999999</v>
      </c>
      <c r="K18" s="374">
        <v>48</v>
      </c>
      <c r="L18" s="305">
        <f>+K18</f>
        <v>48</v>
      </c>
      <c r="M18" s="306">
        <f t="shared" si="1"/>
        <v>9622.56</v>
      </c>
      <c r="N18" s="307">
        <f t="shared" si="4"/>
        <v>265.05600000000004</v>
      </c>
      <c r="O18" s="308">
        <f t="shared" si="3"/>
        <v>9887.616</v>
      </c>
    </row>
    <row r="19" spans="1:15" ht="32.25" customHeight="1" thickBot="1">
      <c r="A19" s="311"/>
      <c r="B19" s="312" t="s">
        <v>89</v>
      </c>
      <c r="C19" s="313">
        <f t="shared" ref="C19:K19" si="6">SUM(C7:C18)</f>
        <v>15853</v>
      </c>
      <c r="D19" s="314">
        <f t="shared" si="6"/>
        <v>2278076.1</v>
      </c>
      <c r="E19" s="315">
        <f t="shared" si="6"/>
        <v>13087</v>
      </c>
      <c r="F19" s="316">
        <f>SUM(F7:F18)</f>
        <v>1880601.9</v>
      </c>
      <c r="G19" s="317">
        <f>SUM(G7:G18)</f>
        <v>20160.940000000002</v>
      </c>
      <c r="H19" s="314">
        <f>SUM(H7:H18)</f>
        <v>1030633.07</v>
      </c>
      <c r="I19" s="315">
        <f>SUM(I7:I18)</f>
        <v>18734.899999999998</v>
      </c>
      <c r="J19" s="318">
        <f>SUM(J7:J18)</f>
        <v>973223.71680000005</v>
      </c>
      <c r="K19" s="313">
        <f t="shared" si="6"/>
        <v>564.81999999999994</v>
      </c>
      <c r="L19" s="315">
        <f>SUM(L7:L18)</f>
        <v>680</v>
      </c>
      <c r="M19" s="318">
        <f>SUM(M7:M18)</f>
        <v>136319.6</v>
      </c>
      <c r="N19" s="319">
        <f>SUM(N7:N18)</f>
        <v>3815.6140000000005</v>
      </c>
      <c r="O19" s="318">
        <f>SUM(O7:O18)</f>
        <v>140135.204</v>
      </c>
    </row>
    <row r="20" spans="1:15" ht="21.75" customHeight="1">
      <c r="B20" s="320"/>
      <c r="C20" s="321"/>
      <c r="D20" s="322"/>
      <c r="E20" s="321"/>
      <c r="F20" s="322">
        <f>ROUND(F19/1000,1)</f>
        <v>1880.6</v>
      </c>
      <c r="G20" s="321"/>
      <c r="H20" s="322"/>
      <c r="I20" s="321"/>
      <c r="J20" s="322">
        <f>ROUND(J19/1000,1)</f>
        <v>973.2</v>
      </c>
      <c r="K20" s="321"/>
      <c r="L20" s="321"/>
      <c r="M20" s="322">
        <f>ROUND(M19/1000,1)</f>
        <v>136.30000000000001</v>
      </c>
      <c r="N20" s="322">
        <f t="shared" ref="N20:O20" si="7">ROUND(N19/1000,1)</f>
        <v>3.8</v>
      </c>
      <c r="O20" s="322">
        <f t="shared" si="7"/>
        <v>140.1</v>
      </c>
    </row>
    <row r="21" spans="1:15" ht="33.75" customHeight="1" thickBot="1">
      <c r="B21" s="589" t="s">
        <v>213</v>
      </c>
      <c r="C21" s="589"/>
      <c r="D21" s="589"/>
      <c r="E21" s="323"/>
      <c r="F21" s="324"/>
      <c r="H21" s="323"/>
      <c r="M21" s="322"/>
    </row>
    <row r="22" spans="1:15" s="294" customFormat="1" ht="34.5" customHeight="1">
      <c r="A22" s="325"/>
      <c r="B22" s="326" t="s">
        <v>123</v>
      </c>
      <c r="C22" s="327" t="s">
        <v>124</v>
      </c>
      <c r="D22" s="327" t="s">
        <v>191</v>
      </c>
      <c r="E22" s="327" t="s">
        <v>191</v>
      </c>
      <c r="F22" s="328" t="s">
        <v>191</v>
      </c>
      <c r="G22" s="327" t="s">
        <v>124</v>
      </c>
      <c r="H22" s="327" t="s">
        <v>191</v>
      </c>
      <c r="I22" s="327" t="s">
        <v>191</v>
      </c>
      <c r="J22" s="329" t="s">
        <v>191</v>
      </c>
      <c r="K22" s="327" t="s">
        <v>124</v>
      </c>
      <c r="L22" s="327" t="s">
        <v>191</v>
      </c>
      <c r="M22" s="364" t="s">
        <v>191</v>
      </c>
      <c r="N22" s="325" t="s">
        <v>191</v>
      </c>
      <c r="O22" s="329" t="s">
        <v>191</v>
      </c>
    </row>
    <row r="23" spans="1:15" ht="23.25" customHeight="1">
      <c r="A23" s="330">
        <v>1</v>
      </c>
      <c r="B23" s="378"/>
      <c r="C23" s="377"/>
      <c r="D23" s="308" t="s">
        <v>191</v>
      </c>
      <c r="E23" s="308" t="s">
        <v>191</v>
      </c>
      <c r="F23" s="375"/>
      <c r="G23" s="382"/>
      <c r="H23" s="308" t="s">
        <v>191</v>
      </c>
      <c r="I23" s="308" t="s">
        <v>191</v>
      </c>
      <c r="J23" s="384"/>
      <c r="K23" s="382"/>
      <c r="L23" s="308" t="s">
        <v>191</v>
      </c>
      <c r="M23" s="385"/>
      <c r="N23" s="330" t="s">
        <v>191</v>
      </c>
      <c r="O23" s="366" t="s">
        <v>191</v>
      </c>
    </row>
    <row r="24" spans="1:15" ht="23.25" customHeight="1">
      <c r="A24" s="330">
        <v>2</v>
      </c>
      <c r="B24" s="378"/>
      <c r="C24" s="377"/>
      <c r="D24" s="308" t="s">
        <v>191</v>
      </c>
      <c r="E24" s="308" t="s">
        <v>191</v>
      </c>
      <c r="F24" s="375"/>
      <c r="G24" s="382"/>
      <c r="H24" s="308" t="s">
        <v>191</v>
      </c>
      <c r="I24" s="308" t="s">
        <v>191</v>
      </c>
      <c r="J24" s="384"/>
      <c r="K24" s="382"/>
      <c r="L24" s="308" t="s">
        <v>191</v>
      </c>
      <c r="M24" s="385"/>
      <c r="N24" s="330" t="s">
        <v>191</v>
      </c>
      <c r="O24" s="366" t="s">
        <v>191</v>
      </c>
    </row>
    <row r="25" spans="1:15" s="302" customFormat="1" ht="23.25" customHeight="1">
      <c r="A25" s="303">
        <v>3</v>
      </c>
      <c r="B25" s="379"/>
      <c r="C25" s="380"/>
      <c r="D25" s="331" t="s">
        <v>191</v>
      </c>
      <c r="E25" s="331" t="s">
        <v>191</v>
      </c>
      <c r="F25" s="381"/>
      <c r="G25" s="383"/>
      <c r="H25" s="331" t="s">
        <v>191</v>
      </c>
      <c r="I25" s="331" t="s">
        <v>191</v>
      </c>
      <c r="J25" s="381"/>
      <c r="K25" s="383"/>
      <c r="L25" s="331" t="s">
        <v>191</v>
      </c>
      <c r="M25" s="386"/>
      <c r="N25" s="367" t="s">
        <v>191</v>
      </c>
      <c r="O25" s="368" t="s">
        <v>191</v>
      </c>
    </row>
    <row r="26" spans="1:15" s="294" customFormat="1" ht="24" customHeight="1">
      <c r="A26" s="332"/>
      <c r="B26" s="333" t="s">
        <v>68</v>
      </c>
      <c r="C26" s="334" t="s">
        <v>191</v>
      </c>
      <c r="D26" s="334" t="s">
        <v>191</v>
      </c>
      <c r="E26" s="334" t="s">
        <v>191</v>
      </c>
      <c r="F26" s="335">
        <f>SUM(F23:F25)</f>
        <v>0</v>
      </c>
      <c r="G26" s="336" t="s">
        <v>191</v>
      </c>
      <c r="H26" s="334" t="s">
        <v>191</v>
      </c>
      <c r="I26" s="334" t="s">
        <v>191</v>
      </c>
      <c r="J26" s="335">
        <f>SUM(J23:J25)</f>
        <v>0</v>
      </c>
      <c r="K26" s="336" t="s">
        <v>191</v>
      </c>
      <c r="L26" s="334" t="s">
        <v>191</v>
      </c>
      <c r="M26" s="365">
        <f>SUM(M23:M25)</f>
        <v>0</v>
      </c>
      <c r="N26" s="332" t="s">
        <v>191</v>
      </c>
      <c r="O26" s="369" t="s">
        <v>191</v>
      </c>
    </row>
    <row r="27" spans="1:15" s="294" customFormat="1" ht="27" customHeight="1" thickBot="1">
      <c r="A27" s="337"/>
      <c r="B27" s="338" t="s">
        <v>214</v>
      </c>
      <c r="C27" s="314"/>
      <c r="D27" s="314" t="s">
        <v>191</v>
      </c>
      <c r="E27" s="314" t="s">
        <v>191</v>
      </c>
      <c r="F27" s="316">
        <f>+F20-F26</f>
        <v>1880.6</v>
      </c>
      <c r="G27" s="339" t="s">
        <v>191</v>
      </c>
      <c r="H27" s="314" t="s">
        <v>191</v>
      </c>
      <c r="I27" s="314" t="s">
        <v>191</v>
      </c>
      <c r="J27" s="316">
        <f>J20-J26</f>
        <v>973.2</v>
      </c>
      <c r="K27" s="339" t="s">
        <v>191</v>
      </c>
      <c r="L27" s="314" t="s">
        <v>191</v>
      </c>
      <c r="M27" s="318">
        <f>M20-M26</f>
        <v>136.30000000000001</v>
      </c>
      <c r="N27" s="337" t="s">
        <v>191</v>
      </c>
      <c r="O27" s="316">
        <f>+O20-M26</f>
        <v>140.1</v>
      </c>
    </row>
    <row r="28" spans="1:15" s="294" customFormat="1" ht="25.5" customHeight="1" thickBot="1">
      <c r="B28" s="340"/>
      <c r="F28" s="322"/>
      <c r="J28" s="370" t="s">
        <v>125</v>
      </c>
      <c r="K28" s="371"/>
      <c r="L28" s="371"/>
      <c r="M28" s="372">
        <f>+F26+J26+M26</f>
        <v>0</v>
      </c>
    </row>
    <row r="29" spans="1:15" s="294" customFormat="1" ht="20.25" customHeight="1">
      <c r="B29" s="340"/>
      <c r="F29" s="322"/>
      <c r="M29" s="322"/>
    </row>
    <row r="30" spans="1:15" s="320" customFormat="1" ht="25.5" customHeight="1">
      <c r="B30" s="341"/>
      <c r="C30" s="586" t="s">
        <v>279</v>
      </c>
      <c r="D30" s="586"/>
      <c r="E30" s="586"/>
      <c r="F30" s="586"/>
      <c r="G30" s="590"/>
      <c r="H30" s="590"/>
      <c r="I30" s="342"/>
      <c r="J30" s="591" t="str">
        <f>+'Ekamut-caxs'!D82</f>
        <v>Սուրեն Գևորգյան</v>
      </c>
      <c r="K30" s="591"/>
      <c r="M30" s="324"/>
    </row>
    <row r="31" spans="1:15" s="294" customFormat="1">
      <c r="C31" s="343"/>
      <c r="D31" s="343"/>
      <c r="E31" s="344"/>
      <c r="F31" s="344"/>
      <c r="G31" s="592" t="s">
        <v>90</v>
      </c>
      <c r="H31" s="592"/>
      <c r="I31" s="345"/>
      <c r="J31" s="592" t="s">
        <v>107</v>
      </c>
      <c r="K31" s="592"/>
    </row>
    <row r="32" spans="1:15" s="320" customFormat="1" ht="23.25" customHeight="1">
      <c r="B32" s="341"/>
      <c r="C32" s="346" t="s">
        <v>5</v>
      </c>
      <c r="D32" s="346"/>
      <c r="E32" s="341"/>
      <c r="F32" s="341"/>
      <c r="G32" s="591"/>
      <c r="H32" s="591"/>
      <c r="I32" s="347"/>
      <c r="J32" s="591" t="str">
        <f>+'Ekamut-caxs'!D84</f>
        <v>Անի Ամիրխանյան</v>
      </c>
      <c r="K32" s="591"/>
    </row>
    <row r="33" spans="3:13" s="294" customFormat="1">
      <c r="C33" s="323"/>
      <c r="D33" s="323"/>
      <c r="G33" s="592" t="s">
        <v>90</v>
      </c>
      <c r="H33" s="592"/>
      <c r="I33" s="345"/>
      <c r="J33" s="592" t="s">
        <v>107</v>
      </c>
      <c r="K33" s="592"/>
    </row>
    <row r="34" spans="3:13">
      <c r="F34" s="348" t="s">
        <v>1</v>
      </c>
    </row>
    <row r="35" spans="3:13" ht="16.5" customHeight="1">
      <c r="C35" s="349" t="s">
        <v>108</v>
      </c>
      <c r="D35" s="349"/>
      <c r="E35" s="349" t="s">
        <v>109</v>
      </c>
      <c r="F35" s="349" t="s">
        <v>233</v>
      </c>
      <c r="I35" s="350" t="s">
        <v>110</v>
      </c>
      <c r="J35" s="351" t="s">
        <v>198</v>
      </c>
      <c r="K35" s="351"/>
      <c r="L35" s="351" t="s">
        <v>199</v>
      </c>
      <c r="M35" s="351" t="s">
        <v>200</v>
      </c>
    </row>
    <row r="36" spans="3:13" ht="16.5" customHeight="1">
      <c r="C36" s="349" t="s">
        <v>111</v>
      </c>
      <c r="D36" s="349"/>
      <c r="E36" s="349" t="s">
        <v>109</v>
      </c>
      <c r="F36" s="349" t="s">
        <v>206</v>
      </c>
      <c r="I36" s="588" t="s">
        <v>207</v>
      </c>
      <c r="J36" s="588"/>
      <c r="K36" s="351"/>
      <c r="L36" s="588" t="s">
        <v>208</v>
      </c>
      <c r="M36" s="588"/>
    </row>
    <row r="37" spans="3:13">
      <c r="C37" s="349"/>
      <c r="D37" s="349"/>
      <c r="E37" s="588" t="s">
        <v>209</v>
      </c>
      <c r="F37" s="588"/>
      <c r="I37" s="588"/>
      <c r="J37" s="588"/>
      <c r="K37" s="351"/>
      <c r="L37" s="588"/>
      <c r="M37" s="588"/>
    </row>
    <row r="38" spans="3:13">
      <c r="C38" s="349"/>
      <c r="D38" s="349"/>
      <c r="E38" s="588"/>
      <c r="F38" s="588"/>
    </row>
  </sheetData>
  <mergeCells count="21">
    <mergeCell ref="A5:A6"/>
    <mergeCell ref="B5:B6"/>
    <mergeCell ref="C5:F5"/>
    <mergeCell ref="G5:J5"/>
    <mergeCell ref="K5:O5"/>
    <mergeCell ref="C30:F30"/>
    <mergeCell ref="A3:O3"/>
    <mergeCell ref="A2:O2"/>
    <mergeCell ref="A1:O1"/>
    <mergeCell ref="L36:M37"/>
    <mergeCell ref="B21:D21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view="pageBreakPreview" topLeftCell="A7" workbookViewId="0">
      <selection activeCell="F8" sqref="F8"/>
    </sheetView>
  </sheetViews>
  <sheetFormatPr defaultRowHeight="13.5"/>
  <cols>
    <col min="1" max="1" width="6" style="12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53" customFormat="1" ht="24" customHeight="1">
      <c r="A1" s="554" t="s">
        <v>66</v>
      </c>
      <c r="B1" s="554"/>
      <c r="C1" s="554"/>
      <c r="D1" s="554"/>
      <c r="E1" s="554"/>
    </row>
    <row r="2" spans="1:7" ht="17.25">
      <c r="A2" s="557" t="str">
        <f>+'Ekamut-caxs'!A14:D14</f>
        <v xml:space="preserve">Երևան քաղաքի Քանաքեռ-Զեյթուն համայնքի «Անուշավան Տեր-Ղևոնդյանի անվան N 1 երաժշտական դպրոց» ՀՈԱԿ-ի  </v>
      </c>
      <c r="B2" s="557"/>
      <c r="C2" s="557"/>
      <c r="D2" s="557"/>
      <c r="E2" s="557"/>
    </row>
    <row r="3" spans="1:7" ht="28.5" customHeight="1">
      <c r="A3" s="557" t="s">
        <v>271</v>
      </c>
      <c r="B3" s="557"/>
      <c r="C3" s="557"/>
      <c r="D3" s="557"/>
      <c r="E3" s="557"/>
    </row>
    <row r="5" spans="1:7">
      <c r="E5" s="166" t="s">
        <v>122</v>
      </c>
    </row>
    <row r="6" spans="1:7" ht="124.5" customHeight="1">
      <c r="A6" s="258" t="s">
        <v>2</v>
      </c>
      <c r="B6" s="258" t="s">
        <v>93</v>
      </c>
      <c r="C6" s="258" t="s">
        <v>258</v>
      </c>
      <c r="D6" s="258" t="s">
        <v>257</v>
      </c>
      <c r="E6" s="258" t="s">
        <v>256</v>
      </c>
    </row>
    <row r="7" spans="1:7" s="404" customFormat="1">
      <c r="A7" s="403">
        <v>1</v>
      </c>
      <c r="B7" s="403">
        <v>2</v>
      </c>
      <c r="C7" s="403">
        <v>3</v>
      </c>
      <c r="D7" s="403">
        <v>4</v>
      </c>
      <c r="E7" s="403">
        <v>5</v>
      </c>
    </row>
    <row r="8" spans="1:7" ht="24.75" customHeight="1">
      <c r="A8" s="216">
        <v>1</v>
      </c>
      <c r="B8" s="28" t="s">
        <v>265</v>
      </c>
      <c r="C8" s="212">
        <v>66950.8</v>
      </c>
      <c r="D8" s="212">
        <v>1987.6</v>
      </c>
      <c r="E8" s="212">
        <v>5768.7</v>
      </c>
    </row>
    <row r="9" spans="1:7" ht="24.75" customHeight="1">
      <c r="A9" s="216">
        <v>2</v>
      </c>
      <c r="B9" s="28" t="s">
        <v>266</v>
      </c>
      <c r="C9" s="212">
        <v>8140.1</v>
      </c>
      <c r="D9" s="212">
        <v>272.3</v>
      </c>
      <c r="E9" s="212">
        <v>672.2</v>
      </c>
    </row>
    <row r="10" spans="1:7" ht="25.5" customHeight="1">
      <c r="A10" s="216">
        <v>3</v>
      </c>
      <c r="B10" s="401" t="s">
        <v>181</v>
      </c>
      <c r="C10" s="212">
        <v>8140.1</v>
      </c>
      <c r="D10" s="212">
        <v>336.1</v>
      </c>
      <c r="E10" s="212">
        <v>699.6</v>
      </c>
      <c r="F10" s="402"/>
    </row>
    <row r="11" spans="1:7" ht="25.5" customHeight="1">
      <c r="A11" s="216">
        <v>4</v>
      </c>
      <c r="B11" s="401" t="s">
        <v>178</v>
      </c>
      <c r="C11" s="212">
        <f>8140.1</f>
        <v>8140.1</v>
      </c>
      <c r="D11" s="212">
        <v>672.3</v>
      </c>
      <c r="E11" s="212">
        <v>699.5</v>
      </c>
      <c r="F11" s="402"/>
    </row>
    <row r="12" spans="1:7" s="153" customFormat="1" ht="31.5" customHeight="1">
      <c r="A12" s="195"/>
      <c r="B12" s="259" t="s">
        <v>179</v>
      </c>
      <c r="C12" s="513">
        <f>ROUND(SUM(C8:C11),1)</f>
        <v>91371.1</v>
      </c>
      <c r="D12" s="513">
        <f>ROUND(SUM(D8:D11),1)</f>
        <v>3268.3</v>
      </c>
      <c r="E12" s="513">
        <f>ROUND(SUM(E8:E11),1)</f>
        <v>7840</v>
      </c>
      <c r="F12" s="478">
        <f>+C12-2617</f>
        <v>88754.1</v>
      </c>
      <c r="G12" s="478"/>
    </row>
    <row r="14" spans="1:7" ht="19.5" customHeight="1">
      <c r="B14" s="1" t="s">
        <v>190</v>
      </c>
    </row>
    <row r="15" spans="1:7" ht="21.75" customHeight="1">
      <c r="B15" s="601"/>
      <c r="C15" s="601"/>
      <c r="D15" s="601"/>
      <c r="E15" s="601"/>
    </row>
    <row r="18" spans="2:5" ht="25.5" customHeight="1">
      <c r="B18" s="260" t="s">
        <v>279</v>
      </c>
      <c r="E18" s="261" t="str">
        <f>+'Ekamut-caxs'!D82</f>
        <v>Սուրեն Գևորգյան</v>
      </c>
    </row>
    <row r="19" spans="2:5" ht="18.75" customHeight="1">
      <c r="B19" s="128" t="s">
        <v>3</v>
      </c>
      <c r="E19" s="286" t="str">
        <f>+'Ekamut-caxs'!D83</f>
        <v>/անուն, ազգանուն/</v>
      </c>
    </row>
    <row r="20" spans="2:5" ht="23.25" customHeight="1">
      <c r="B20" s="153" t="s">
        <v>5</v>
      </c>
      <c r="E20" s="261" t="str">
        <f>+'Ekamut-caxs'!D84</f>
        <v>Անի Ամիրխանյան</v>
      </c>
    </row>
    <row r="21" spans="2:5" ht="14.25">
      <c r="C21" s="153" t="s">
        <v>1</v>
      </c>
      <c r="D21" s="153"/>
      <c r="E21" s="286" t="str">
        <f>+'Ekamut-caxs'!D85</f>
        <v>/անուն, ազգանուն/</v>
      </c>
    </row>
    <row r="22" spans="2:5">
      <c r="B22" s="127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SheetLayoutView="100" workbookViewId="0">
      <selection activeCell="F8" sqref="F8"/>
    </sheetView>
  </sheetViews>
  <sheetFormatPr defaultColWidth="9.140625" defaultRowHeight="13.5"/>
  <cols>
    <col min="1" max="1" width="4.42578125" style="360" customWidth="1"/>
    <col min="2" max="2" width="37.140625" style="359" customWidth="1"/>
    <col min="3" max="3" width="17" style="359" customWidth="1"/>
    <col min="4" max="7" width="16.7109375" style="359" customWidth="1"/>
    <col min="8" max="8" width="18.42578125" style="359" customWidth="1"/>
    <col min="9" max="9" width="10.28515625" style="359" bestFit="1" customWidth="1"/>
    <col min="10" max="16384" width="9.140625" style="359"/>
  </cols>
  <sheetData>
    <row r="1" spans="1:8" s="474" customFormat="1" ht="37.5" customHeight="1">
      <c r="A1" s="472" t="s">
        <v>66</v>
      </c>
      <c r="B1" s="472"/>
      <c r="C1" s="472"/>
      <c r="D1" s="472"/>
      <c r="E1" s="472"/>
      <c r="F1" s="472"/>
      <c r="G1" s="472"/>
      <c r="H1" s="473"/>
    </row>
    <row r="2" spans="1:8" s="474" customFormat="1" ht="43.5" customHeight="1">
      <c r="A2" s="472" t="str">
        <f>+'Ekamut-caxs'!A14:D14</f>
        <v xml:space="preserve">Երևան քաղաքի Քանաքեռ-Զեյթուն համայնքի «Անուշավան Տեր-Ղևոնդյանի անվան N 1 երաժշտական դպրոց» ՀՈԱԿ-ի  </v>
      </c>
      <c r="B2" s="472"/>
      <c r="C2" s="472"/>
      <c r="D2" s="472"/>
      <c r="E2" s="472"/>
      <c r="F2" s="472"/>
      <c r="G2" s="472"/>
      <c r="H2" s="473"/>
    </row>
    <row r="3" spans="1:8" ht="37.5" customHeight="1">
      <c r="A3" s="470" t="s">
        <v>270</v>
      </c>
      <c r="B3" s="470"/>
      <c r="C3" s="470"/>
      <c r="D3" s="470"/>
      <c r="E3" s="470"/>
      <c r="F3" s="470"/>
      <c r="G3" s="470"/>
      <c r="H3" s="471"/>
    </row>
    <row r="5" spans="1:8">
      <c r="H5" s="469" t="s">
        <v>0</v>
      </c>
    </row>
    <row r="6" spans="1:8" ht="48.75" customHeight="1">
      <c r="A6" s="602" t="s">
        <v>2</v>
      </c>
      <c r="B6" s="602" t="s">
        <v>221</v>
      </c>
      <c r="C6" s="602" t="s">
        <v>225</v>
      </c>
      <c r="D6" s="602" t="s">
        <v>251</v>
      </c>
      <c r="E6" s="602"/>
      <c r="F6" s="602"/>
      <c r="G6" s="602"/>
      <c r="H6" s="603" t="s">
        <v>267</v>
      </c>
    </row>
    <row r="7" spans="1:8" ht="48" customHeight="1">
      <c r="A7" s="602"/>
      <c r="B7" s="602"/>
      <c r="C7" s="602"/>
      <c r="D7" s="465" t="s">
        <v>89</v>
      </c>
      <c r="E7" s="465" t="s">
        <v>222</v>
      </c>
      <c r="F7" s="465" t="s">
        <v>223</v>
      </c>
      <c r="G7" s="465" t="s">
        <v>224</v>
      </c>
      <c r="H7" s="604"/>
    </row>
    <row r="8" spans="1:8" s="361" customFormat="1" ht="39.75" customHeight="1">
      <c r="A8" s="363">
        <v>1</v>
      </c>
      <c r="B8" s="466" t="s">
        <v>226</v>
      </c>
      <c r="C8" s="363">
        <v>28.3</v>
      </c>
      <c r="D8" s="363">
        <f>SUM(E8:G8)</f>
        <v>190</v>
      </c>
      <c r="E8" s="373">
        <v>136</v>
      </c>
      <c r="F8" s="373">
        <v>15</v>
      </c>
      <c r="G8" s="467">
        <v>39</v>
      </c>
      <c r="H8" s="466">
        <f>+E8*C8</f>
        <v>3848.8</v>
      </c>
    </row>
    <row r="9" spans="1:8" s="361" customFormat="1" ht="39.75" customHeight="1">
      <c r="A9" s="363" t="s">
        <v>268</v>
      </c>
      <c r="B9" s="466" t="s">
        <v>227</v>
      </c>
      <c r="C9" s="363">
        <v>14.15</v>
      </c>
      <c r="D9" s="363">
        <f t="shared" ref="D9:D18" si="0">SUM(E9:G9)</f>
        <v>12</v>
      </c>
      <c r="E9" s="373">
        <v>12</v>
      </c>
      <c r="F9" s="373">
        <v>0</v>
      </c>
      <c r="G9" s="467">
        <v>0</v>
      </c>
      <c r="H9" s="466">
        <f>+E9*C9</f>
        <v>169.8</v>
      </c>
    </row>
    <row r="10" spans="1:8" s="361" customFormat="1" ht="39.75" customHeight="1">
      <c r="A10" s="363"/>
      <c r="B10" s="466" t="s">
        <v>274</v>
      </c>
      <c r="C10" s="363">
        <v>24.3</v>
      </c>
      <c r="D10" s="363">
        <f t="shared" si="0"/>
        <v>38</v>
      </c>
      <c r="E10" s="373">
        <v>32</v>
      </c>
      <c r="F10" s="373">
        <v>0</v>
      </c>
      <c r="G10" s="467">
        <v>6</v>
      </c>
      <c r="H10" s="466">
        <f>+E10*C10</f>
        <v>777.6</v>
      </c>
    </row>
    <row r="11" spans="1:8" s="361" customFormat="1" ht="39.75" customHeight="1">
      <c r="A11" s="363"/>
      <c r="B11" s="466" t="s">
        <v>275</v>
      </c>
      <c r="C11" s="363">
        <v>12.15</v>
      </c>
      <c r="D11" s="363">
        <f t="shared" si="0"/>
        <v>5</v>
      </c>
      <c r="E11" s="373">
        <v>5</v>
      </c>
      <c r="F11" s="373">
        <v>0</v>
      </c>
      <c r="G11" s="467">
        <v>0</v>
      </c>
      <c r="H11" s="466">
        <f t="shared" ref="H11:H13" si="1">+E11*C11</f>
        <v>60.75</v>
      </c>
    </row>
    <row r="12" spans="1:8" s="361" customFormat="1" ht="39.75" customHeight="1">
      <c r="A12" s="363"/>
      <c r="B12" s="466" t="s">
        <v>276</v>
      </c>
      <c r="C12" s="363">
        <v>21.8</v>
      </c>
      <c r="D12" s="363">
        <f t="shared" si="0"/>
        <v>22</v>
      </c>
      <c r="E12" s="373">
        <v>19</v>
      </c>
      <c r="F12" s="373">
        <v>0</v>
      </c>
      <c r="G12" s="467">
        <v>3</v>
      </c>
      <c r="H12" s="466">
        <f t="shared" si="1"/>
        <v>414.2</v>
      </c>
    </row>
    <row r="13" spans="1:8" s="361" customFormat="1" ht="39.75" customHeight="1">
      <c r="A13" s="363"/>
      <c r="B13" s="466" t="s">
        <v>275</v>
      </c>
      <c r="C13" s="363">
        <v>10.9</v>
      </c>
      <c r="D13" s="363">
        <f t="shared" si="0"/>
        <v>1</v>
      </c>
      <c r="E13" s="373">
        <v>1</v>
      </c>
      <c r="F13" s="373">
        <v>0</v>
      </c>
      <c r="G13" s="467">
        <v>0</v>
      </c>
      <c r="H13" s="466">
        <f t="shared" si="1"/>
        <v>10.9</v>
      </c>
    </row>
    <row r="14" spans="1:8" s="361" customFormat="1" ht="42" customHeight="1">
      <c r="A14" s="363">
        <v>2</v>
      </c>
      <c r="B14" s="466" t="s">
        <v>228</v>
      </c>
      <c r="C14" s="363">
        <v>27.2</v>
      </c>
      <c r="D14" s="363">
        <f t="shared" si="0"/>
        <v>86</v>
      </c>
      <c r="E14" s="373">
        <v>74</v>
      </c>
      <c r="F14" s="373">
        <v>0</v>
      </c>
      <c r="G14" s="467">
        <v>12</v>
      </c>
      <c r="H14" s="466">
        <f>+E14*C14</f>
        <v>2012.8</v>
      </c>
    </row>
    <row r="15" spans="1:8" s="361" customFormat="1" ht="42" customHeight="1">
      <c r="A15" s="363" t="s">
        <v>268</v>
      </c>
      <c r="B15" s="466" t="s">
        <v>227</v>
      </c>
      <c r="C15" s="363">
        <v>13.6</v>
      </c>
      <c r="D15" s="363">
        <f t="shared" si="0"/>
        <v>7</v>
      </c>
      <c r="E15" s="373">
        <v>7</v>
      </c>
      <c r="F15" s="373">
        <v>0</v>
      </c>
      <c r="G15" s="467">
        <v>0</v>
      </c>
      <c r="H15" s="466">
        <f>+E15*C15</f>
        <v>95.2</v>
      </c>
    </row>
    <row r="16" spans="1:8" s="361" customFormat="1" ht="37.5" customHeight="1">
      <c r="A16" s="363">
        <v>3</v>
      </c>
      <c r="B16" s="466" t="s">
        <v>229</v>
      </c>
      <c r="C16" s="363">
        <v>21</v>
      </c>
      <c r="D16" s="363">
        <f t="shared" si="0"/>
        <v>8</v>
      </c>
      <c r="E16" s="373">
        <v>0</v>
      </c>
      <c r="F16" s="373">
        <v>0</v>
      </c>
      <c r="G16" s="467">
        <v>8</v>
      </c>
      <c r="H16" s="466">
        <f t="shared" ref="H16:H19" si="2">+E16*C16</f>
        <v>0</v>
      </c>
    </row>
    <row r="17" spans="1:10" s="361" customFormat="1" ht="37.5" customHeight="1">
      <c r="A17" s="363">
        <v>4</v>
      </c>
      <c r="B17" s="466" t="s">
        <v>230</v>
      </c>
      <c r="C17" s="363">
        <v>13</v>
      </c>
      <c r="D17" s="363">
        <f t="shared" si="0"/>
        <v>28</v>
      </c>
      <c r="E17" s="373">
        <v>0</v>
      </c>
      <c r="F17" s="373">
        <v>0</v>
      </c>
      <c r="G17" s="467">
        <v>28</v>
      </c>
      <c r="H17" s="466">
        <f t="shared" si="2"/>
        <v>0</v>
      </c>
    </row>
    <row r="18" spans="1:10" s="361" customFormat="1" ht="37.5" customHeight="1">
      <c r="A18" s="363">
        <v>5</v>
      </c>
      <c r="B18" s="466" t="s">
        <v>231</v>
      </c>
      <c r="C18" s="363">
        <v>12.2</v>
      </c>
      <c r="D18" s="363">
        <f t="shared" si="0"/>
        <v>0</v>
      </c>
      <c r="E18" s="373">
        <v>0</v>
      </c>
      <c r="F18" s="373">
        <v>0</v>
      </c>
      <c r="G18" s="467">
        <v>0</v>
      </c>
      <c r="H18" s="466">
        <f t="shared" si="2"/>
        <v>0</v>
      </c>
    </row>
    <row r="19" spans="1:10" s="361" customFormat="1" ht="44.25" customHeight="1">
      <c r="A19" s="363"/>
      <c r="B19" s="466" t="s">
        <v>68</v>
      </c>
      <c r="C19" s="363"/>
      <c r="D19" s="363">
        <f>SUM(D8:D18)</f>
        <v>397</v>
      </c>
      <c r="E19" s="363">
        <f>SUM(E8:E18)</f>
        <v>286</v>
      </c>
      <c r="F19" s="363">
        <f t="shared" ref="F19" si="3">SUM(F8:F18)</f>
        <v>15</v>
      </c>
      <c r="G19" s="468"/>
      <c r="H19" s="466">
        <f t="shared" si="2"/>
        <v>0</v>
      </c>
      <c r="I19" s="361">
        <f>SUM(H8:H18)</f>
        <v>7390.05</v>
      </c>
      <c r="J19" s="361">
        <f>+H19-I19</f>
        <v>-7390.05</v>
      </c>
    </row>
    <row r="20" spans="1:10" s="361" customFormat="1" ht="44.25" customHeight="1">
      <c r="A20" s="363"/>
      <c r="B20" s="466" t="s">
        <v>269</v>
      </c>
      <c r="C20" s="363"/>
      <c r="D20" s="363">
        <f>SUM(E20:G20)</f>
        <v>378</v>
      </c>
      <c r="E20" s="363">
        <f>+E19-E15-E9</f>
        <v>267</v>
      </c>
      <c r="F20" s="363">
        <f t="shared" ref="F20" si="4">+F19-F15-F9</f>
        <v>15</v>
      </c>
      <c r="G20" s="363">
        <f>SUM(G8:G19)</f>
        <v>96</v>
      </c>
      <c r="H20" s="466">
        <f>SUM(H8:H19)</f>
        <v>7390.05</v>
      </c>
      <c r="I20" s="495">
        <f>+H20+750</f>
        <v>8140.05</v>
      </c>
    </row>
    <row r="21" spans="1:10" ht="20.25" customHeight="1">
      <c r="B21" s="358"/>
    </row>
    <row r="22" spans="1:10" ht="20.25" customHeight="1">
      <c r="B22" s="358"/>
    </row>
    <row r="23" spans="1:10" ht="20.25" customHeight="1">
      <c r="B23" s="358"/>
    </row>
    <row r="24" spans="1:10" ht="23.25" customHeight="1">
      <c r="B24" s="608" t="s">
        <v>279</v>
      </c>
      <c r="C24" s="608"/>
      <c r="D24" s="606" t="str">
        <f>+'Ekamut-caxs'!D82</f>
        <v>Սուրեն Գևորգյան</v>
      </c>
      <c r="E24" s="606"/>
      <c r="F24" s="606"/>
      <c r="G24" s="606"/>
    </row>
    <row r="25" spans="1:10" ht="11.25" customHeight="1">
      <c r="B25" s="362" t="s">
        <v>3</v>
      </c>
      <c r="D25" s="607" t="s">
        <v>4</v>
      </c>
      <c r="E25" s="607"/>
      <c r="F25" s="607"/>
      <c r="G25" s="607"/>
    </row>
    <row r="26" spans="1:10" ht="24" customHeight="1">
      <c r="B26" s="361" t="s">
        <v>5</v>
      </c>
      <c r="D26" s="606" t="str">
        <f>+'Ekamut-caxs'!D84</f>
        <v>Անի Ամիրխանյան</v>
      </c>
      <c r="E26" s="606"/>
      <c r="F26" s="606"/>
      <c r="G26" s="606"/>
    </row>
    <row r="27" spans="1:10" ht="16.5" customHeight="1">
      <c r="B27" s="360" t="s">
        <v>184</v>
      </c>
      <c r="D27" s="605" t="s">
        <v>4</v>
      </c>
      <c r="E27" s="605"/>
      <c r="F27" s="605"/>
      <c r="G27" s="605"/>
    </row>
    <row r="29" spans="1:10" ht="15.75" customHeight="1"/>
    <row r="30" spans="1:10" ht="21" customHeight="1"/>
  </sheetData>
  <mergeCells count="10">
    <mergeCell ref="C6:C7"/>
    <mergeCell ref="B6:B7"/>
    <mergeCell ref="A6:A7"/>
    <mergeCell ref="H6:H7"/>
    <mergeCell ref="D27:G27"/>
    <mergeCell ref="D24:G24"/>
    <mergeCell ref="D25:G25"/>
    <mergeCell ref="D26:G26"/>
    <mergeCell ref="D6:G6"/>
    <mergeCell ref="B24:C24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https://mul2.yerevan.am/tasks/1931025/oneclick?token=29c16fe3fbc79118ec5587b52bce28bd</cp:keywords>
  <cp:lastModifiedBy>finance 33</cp:lastModifiedBy>
  <cp:lastPrinted>2024-11-11T13:40:10Z</cp:lastPrinted>
  <dcterms:created xsi:type="dcterms:W3CDTF">1996-10-14T23:33:28Z</dcterms:created>
  <dcterms:modified xsi:type="dcterms:W3CDTF">2025-01-21T06:11:02Z</dcterms:modified>
</cp:coreProperties>
</file>